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-15" yWindow="6510" windowWidth="28830" windowHeight="6330" tabRatio="631"/>
  </bookViews>
  <sheets>
    <sheet name="2017" sheetId="153" r:id="rId1"/>
  </sheets>
  <definedNames>
    <definedName name="_xlnm.Print_Titles" localSheetId="0">'2017'!$15:$19</definedName>
  </definedNames>
  <calcPr calcId="145621"/>
</workbook>
</file>

<file path=xl/calcChain.xml><?xml version="1.0" encoding="utf-8"?>
<calcChain xmlns="http://schemas.openxmlformats.org/spreadsheetml/2006/main">
  <c r="Z98" i="153" l="1"/>
  <c r="AA98" i="153"/>
  <c r="D98" i="153" l="1"/>
  <c r="D27" i="153" s="1"/>
  <c r="D90" i="153"/>
  <c r="D81" i="153"/>
  <c r="D67" i="153"/>
  <c r="D51" i="153"/>
  <c r="AA67" i="153" l="1"/>
  <c r="Z67" i="153"/>
  <c r="Y67" i="153"/>
  <c r="X67" i="153"/>
  <c r="W67" i="153"/>
  <c r="V67" i="153"/>
  <c r="U67" i="153"/>
  <c r="T67" i="153"/>
  <c r="S67" i="153"/>
  <c r="R67" i="153"/>
  <c r="Q67" i="153"/>
  <c r="P67" i="153"/>
  <c r="O67" i="153"/>
  <c r="N67" i="153"/>
  <c r="M67" i="153"/>
  <c r="L67" i="153"/>
  <c r="K67" i="153"/>
  <c r="J67" i="153"/>
  <c r="I67" i="153"/>
  <c r="H67" i="153"/>
  <c r="G67" i="153"/>
  <c r="F67" i="153"/>
  <c r="E67" i="153"/>
  <c r="AA90" i="153"/>
  <c r="Z90" i="153"/>
  <c r="Y90" i="153"/>
  <c r="X90" i="153"/>
  <c r="W90" i="153"/>
  <c r="V90" i="153"/>
  <c r="U90" i="153"/>
  <c r="T90" i="153"/>
  <c r="S90" i="153"/>
  <c r="R90" i="153"/>
  <c r="Q90" i="153"/>
  <c r="P90" i="153"/>
  <c r="O90" i="153"/>
  <c r="N90" i="153"/>
  <c r="M90" i="153"/>
  <c r="L90" i="153"/>
  <c r="K90" i="153"/>
  <c r="J90" i="153"/>
  <c r="I90" i="153"/>
  <c r="H90" i="153"/>
  <c r="G90" i="153"/>
  <c r="F90" i="153"/>
  <c r="E90" i="153"/>
  <c r="Z27" i="153" l="1"/>
  <c r="Y98" i="153"/>
  <c r="X98" i="153"/>
  <c r="X27" i="153" s="1"/>
  <c r="W98" i="153"/>
  <c r="W27" i="153" s="1"/>
  <c r="V98" i="153"/>
  <c r="V27" i="153" s="1"/>
  <c r="U98" i="153"/>
  <c r="T98" i="153"/>
  <c r="T27" i="153" s="1"/>
  <c r="S98" i="153"/>
  <c r="R98" i="153"/>
  <c r="R27" i="153" s="1"/>
  <c r="Q98" i="153"/>
  <c r="P98" i="153"/>
  <c r="P27" i="153" s="1"/>
  <c r="O98" i="153"/>
  <c r="O27" i="153" s="1"/>
  <c r="N98" i="153"/>
  <c r="M98" i="153"/>
  <c r="L98" i="153"/>
  <c r="L27" i="153" s="1"/>
  <c r="K98" i="153"/>
  <c r="K27" i="153" s="1"/>
  <c r="J98" i="153"/>
  <c r="J27" i="153" s="1"/>
  <c r="I98" i="153"/>
  <c r="H98" i="153"/>
  <c r="H27" i="153" s="1"/>
  <c r="G98" i="153"/>
  <c r="G27" i="153" s="1"/>
  <c r="F98" i="153"/>
  <c r="F27" i="153" s="1"/>
  <c r="E98" i="153"/>
  <c r="AA88" i="153"/>
  <c r="AA23" i="153" s="1"/>
  <c r="Z88" i="153"/>
  <c r="Z23" i="153" s="1"/>
  <c r="Y88" i="153"/>
  <c r="Y23" i="153" s="1"/>
  <c r="X88" i="153"/>
  <c r="X23" i="153" s="1"/>
  <c r="W88" i="153"/>
  <c r="W23" i="153" s="1"/>
  <c r="V88" i="153"/>
  <c r="V23" i="153" s="1"/>
  <c r="U88" i="153"/>
  <c r="U23" i="153" s="1"/>
  <c r="T88" i="153"/>
  <c r="S88" i="153"/>
  <c r="R88" i="153"/>
  <c r="R23" i="153" s="1"/>
  <c r="Q88" i="153"/>
  <c r="Q23" i="153" s="1"/>
  <c r="P88" i="153"/>
  <c r="P23" i="153" s="1"/>
  <c r="O88" i="153"/>
  <c r="O23" i="153" s="1"/>
  <c r="N88" i="153"/>
  <c r="N23" i="153" s="1"/>
  <c r="M88" i="153"/>
  <c r="M23" i="153" s="1"/>
  <c r="L88" i="153"/>
  <c r="L23" i="153" s="1"/>
  <c r="K88" i="153"/>
  <c r="K23" i="153" s="1"/>
  <c r="J88" i="153"/>
  <c r="J23" i="153" s="1"/>
  <c r="I88" i="153"/>
  <c r="I23" i="153" s="1"/>
  <c r="H88" i="153"/>
  <c r="G88" i="153"/>
  <c r="G23" i="153" s="1"/>
  <c r="F88" i="153"/>
  <c r="F23" i="153" s="1"/>
  <c r="E88" i="153"/>
  <c r="E23" i="153" s="1"/>
  <c r="D88" i="153"/>
  <c r="D23" i="153" s="1"/>
  <c r="AA81" i="153"/>
  <c r="Z81" i="153"/>
  <c r="Z77" i="153" s="1"/>
  <c r="Y81" i="153"/>
  <c r="X81" i="153"/>
  <c r="W81" i="153"/>
  <c r="V81" i="153"/>
  <c r="U81" i="153"/>
  <c r="T81" i="153"/>
  <c r="T77" i="153" s="1"/>
  <c r="S81" i="153"/>
  <c r="R81" i="153"/>
  <c r="Q81" i="153"/>
  <c r="P81" i="153"/>
  <c r="O81" i="153"/>
  <c r="N81" i="153"/>
  <c r="M81" i="153"/>
  <c r="L81" i="153"/>
  <c r="K81" i="153"/>
  <c r="J81" i="153"/>
  <c r="I81" i="153"/>
  <c r="H81" i="153"/>
  <c r="G81" i="153"/>
  <c r="F81" i="153"/>
  <c r="E81" i="153"/>
  <c r="AA78" i="153"/>
  <c r="Z78" i="153"/>
  <c r="Y78" i="153"/>
  <c r="X78" i="153"/>
  <c r="W78" i="153"/>
  <c r="W77" i="153" s="1"/>
  <c r="V78" i="153"/>
  <c r="U78" i="153"/>
  <c r="T78" i="153"/>
  <c r="S78" i="153"/>
  <c r="S77" i="153" s="1"/>
  <c r="R78" i="153"/>
  <c r="Q78" i="153"/>
  <c r="P78" i="153"/>
  <c r="O78" i="153"/>
  <c r="O77" i="153" s="1"/>
  <c r="N78" i="153"/>
  <c r="M78" i="153"/>
  <c r="L78" i="153"/>
  <c r="K78" i="153"/>
  <c r="K77" i="153" s="1"/>
  <c r="J78" i="153"/>
  <c r="I78" i="153"/>
  <c r="H78" i="153"/>
  <c r="H77" i="153" s="1"/>
  <c r="G78" i="153"/>
  <c r="G77" i="153" s="1"/>
  <c r="F78" i="153"/>
  <c r="E78" i="153"/>
  <c r="D78" i="153"/>
  <c r="D77" i="153" s="1"/>
  <c r="AA77" i="153"/>
  <c r="AA66" i="153"/>
  <c r="Z66" i="153"/>
  <c r="I66" i="153"/>
  <c r="F66" i="153"/>
  <c r="E66" i="153"/>
  <c r="Y66" i="153"/>
  <c r="X66" i="153"/>
  <c r="W66" i="153"/>
  <c r="V66" i="153"/>
  <c r="U66" i="153"/>
  <c r="T66" i="153"/>
  <c r="S66" i="153"/>
  <c r="R66" i="153"/>
  <c r="Q66" i="153"/>
  <c r="P66" i="153"/>
  <c r="O66" i="153"/>
  <c r="N66" i="153"/>
  <c r="M66" i="153"/>
  <c r="L66" i="153"/>
  <c r="K66" i="153"/>
  <c r="J66" i="153"/>
  <c r="H66" i="153"/>
  <c r="G66" i="153"/>
  <c r="D66" i="153"/>
  <c r="AA51" i="153"/>
  <c r="Z51" i="153"/>
  <c r="Y51" i="153"/>
  <c r="Y49" i="153" s="1"/>
  <c r="X51" i="153"/>
  <c r="X49" i="153" s="1"/>
  <c r="W51" i="153"/>
  <c r="W49" i="153" s="1"/>
  <c r="V51" i="153"/>
  <c r="V49" i="153" s="1"/>
  <c r="U51" i="153"/>
  <c r="U49" i="153" s="1"/>
  <c r="T51" i="153"/>
  <c r="T49" i="153" s="1"/>
  <c r="S51" i="153"/>
  <c r="R51" i="153"/>
  <c r="R49" i="153" s="1"/>
  <c r="Q51" i="153"/>
  <c r="Q49" i="153" s="1"/>
  <c r="P51" i="153"/>
  <c r="P49" i="153" s="1"/>
  <c r="O51" i="153"/>
  <c r="O49" i="153" s="1"/>
  <c r="N51" i="153"/>
  <c r="N49" i="153" s="1"/>
  <c r="M51" i="153"/>
  <c r="M49" i="153" s="1"/>
  <c r="L51" i="153"/>
  <c r="L49" i="153" s="1"/>
  <c r="K51" i="153"/>
  <c r="K49" i="153" s="1"/>
  <c r="J51" i="153"/>
  <c r="I51" i="153"/>
  <c r="I49" i="153" s="1"/>
  <c r="H51" i="153"/>
  <c r="H49" i="153" s="1"/>
  <c r="G51" i="153"/>
  <c r="G49" i="153" s="1"/>
  <c r="F51" i="153"/>
  <c r="F49" i="153" s="1"/>
  <c r="E51" i="153"/>
  <c r="D49" i="153"/>
  <c r="AA49" i="153"/>
  <c r="Z49" i="153"/>
  <c r="S49" i="153"/>
  <c r="J49" i="153"/>
  <c r="AA28" i="153"/>
  <c r="AA21" i="153" s="1"/>
  <c r="Z28" i="153"/>
  <c r="Z21" i="153" s="1"/>
  <c r="Y28" i="153"/>
  <c r="X28" i="153"/>
  <c r="X21" i="153" s="1"/>
  <c r="W28" i="153"/>
  <c r="W21" i="153" s="1"/>
  <c r="V28" i="153"/>
  <c r="V21" i="153" s="1"/>
  <c r="U28" i="153"/>
  <c r="T28" i="153"/>
  <c r="T21" i="153" s="1"/>
  <c r="S28" i="153"/>
  <c r="S21" i="153" s="1"/>
  <c r="R28" i="153"/>
  <c r="R21" i="153" s="1"/>
  <c r="Q28" i="153"/>
  <c r="P28" i="153"/>
  <c r="P21" i="153" s="1"/>
  <c r="O28" i="153"/>
  <c r="O21" i="153" s="1"/>
  <c r="N28" i="153"/>
  <c r="N21" i="153" s="1"/>
  <c r="M28" i="153"/>
  <c r="M21" i="153" s="1"/>
  <c r="L28" i="153"/>
  <c r="L21" i="153" s="1"/>
  <c r="K28" i="153"/>
  <c r="K21" i="153" s="1"/>
  <c r="J28" i="153"/>
  <c r="J21" i="153" s="1"/>
  <c r="I28" i="153"/>
  <c r="H28" i="153"/>
  <c r="H21" i="153" s="1"/>
  <c r="G28" i="153"/>
  <c r="G21" i="153" s="1"/>
  <c r="F28" i="153"/>
  <c r="F21" i="153" s="1"/>
  <c r="E28" i="153"/>
  <c r="D28" i="153"/>
  <c r="D21" i="153" s="1"/>
  <c r="Z26" i="153"/>
  <c r="D26" i="153"/>
  <c r="AA25" i="153"/>
  <c r="Z25" i="153"/>
  <c r="Y25" i="153"/>
  <c r="X25" i="153"/>
  <c r="W25" i="153"/>
  <c r="V25" i="153"/>
  <c r="U25" i="153"/>
  <c r="T25" i="153"/>
  <c r="S25" i="153"/>
  <c r="R25" i="153"/>
  <c r="Q25" i="153"/>
  <c r="P25" i="153"/>
  <c r="O25" i="153"/>
  <c r="N25" i="153"/>
  <c r="M25" i="153"/>
  <c r="L25" i="153"/>
  <c r="K25" i="153"/>
  <c r="J25" i="153"/>
  <c r="I25" i="153"/>
  <c r="H25" i="153"/>
  <c r="G25" i="153"/>
  <c r="F25" i="153"/>
  <c r="E25" i="153"/>
  <c r="D25" i="153"/>
  <c r="AA24" i="153"/>
  <c r="Z24" i="153"/>
  <c r="Y24" i="153"/>
  <c r="X24" i="153"/>
  <c r="W24" i="153"/>
  <c r="V24" i="153"/>
  <c r="U24" i="153"/>
  <c r="T24" i="153"/>
  <c r="S24" i="153"/>
  <c r="R24" i="153"/>
  <c r="Q24" i="153"/>
  <c r="P24" i="153"/>
  <c r="O24" i="153"/>
  <c r="N24" i="153"/>
  <c r="M24" i="153"/>
  <c r="L24" i="153"/>
  <c r="K24" i="153"/>
  <c r="J24" i="153"/>
  <c r="I24" i="153"/>
  <c r="H24" i="153"/>
  <c r="G24" i="153"/>
  <c r="F24" i="153"/>
  <c r="E24" i="153"/>
  <c r="D24" i="153"/>
  <c r="T23" i="153"/>
  <c r="S23" i="153"/>
  <c r="H23" i="153"/>
  <c r="Y21" i="153"/>
  <c r="U21" i="153"/>
  <c r="Q21" i="153"/>
  <c r="I21" i="153"/>
  <c r="E21" i="153"/>
  <c r="X26" i="153" l="1"/>
  <c r="L26" i="153"/>
  <c r="P26" i="153"/>
  <c r="T26" i="153"/>
  <c r="W26" i="153"/>
  <c r="K26" i="153"/>
  <c r="K20" i="153" s="1"/>
  <c r="J26" i="153"/>
  <c r="F26" i="153"/>
  <c r="AA26" i="153"/>
  <c r="AA27" i="153"/>
  <c r="Y26" i="153"/>
  <c r="Y27" i="153"/>
  <c r="V26" i="153"/>
  <c r="U26" i="153"/>
  <c r="U27" i="153"/>
  <c r="S26" i="153"/>
  <c r="S27" i="153"/>
  <c r="R26" i="153"/>
  <c r="Q26" i="153"/>
  <c r="Q27" i="153"/>
  <c r="O26" i="153"/>
  <c r="N26" i="153"/>
  <c r="N27" i="153"/>
  <c r="M26" i="153"/>
  <c r="M27" i="153"/>
  <c r="I26" i="153"/>
  <c r="I27" i="153"/>
  <c r="H26" i="153"/>
  <c r="G26" i="153"/>
  <c r="E26" i="153"/>
  <c r="E27" i="153"/>
  <c r="L77" i="153"/>
  <c r="P77" i="153"/>
  <c r="X77" i="153"/>
  <c r="X48" i="153" s="1"/>
  <c r="X22" i="153" s="1"/>
  <c r="X20" i="153" s="1"/>
  <c r="I77" i="153"/>
  <c r="M77" i="153"/>
  <c r="Q77" i="153"/>
  <c r="Q48" i="153" s="1"/>
  <c r="Q22" i="153" s="1"/>
  <c r="F77" i="153"/>
  <c r="F48" i="153" s="1"/>
  <c r="F22" i="153" s="1"/>
  <c r="J77" i="153"/>
  <c r="N77" i="153"/>
  <c r="R77" i="153"/>
  <c r="R48" i="153" s="1"/>
  <c r="R22" i="153" s="1"/>
  <c r="V77" i="153"/>
  <c r="V48" i="153" s="1"/>
  <c r="V22" i="153" s="1"/>
  <c r="E77" i="153"/>
  <c r="U77" i="153"/>
  <c r="H48" i="153"/>
  <c r="H22" i="153" s="1"/>
  <c r="P48" i="153"/>
  <c r="P22" i="153" s="1"/>
  <c r="K48" i="153"/>
  <c r="K22" i="153" s="1"/>
  <c r="O48" i="153"/>
  <c r="O22" i="153" s="1"/>
  <c r="AA48" i="153"/>
  <c r="AA22" i="153" s="1"/>
  <c r="AA20" i="153" s="1"/>
  <c r="W48" i="153"/>
  <c r="W22" i="153" s="1"/>
  <c r="G48" i="153"/>
  <c r="G22" i="153" s="1"/>
  <c r="S48" i="153"/>
  <c r="S22" i="153" s="1"/>
  <c r="S20" i="153" s="1"/>
  <c r="Y77" i="153"/>
  <c r="Y48" i="153" s="1"/>
  <c r="Y22" i="153" s="1"/>
  <c r="L48" i="153"/>
  <c r="L22" i="153" s="1"/>
  <c r="L20" i="153" s="1"/>
  <c r="T48" i="153"/>
  <c r="T22" i="153" s="1"/>
  <c r="D48" i="153"/>
  <c r="D22" i="153" s="1"/>
  <c r="D20" i="153" s="1"/>
  <c r="I48" i="153"/>
  <c r="I22" i="153" s="1"/>
  <c r="M48" i="153"/>
  <c r="M22" i="153" s="1"/>
  <c r="U48" i="153"/>
  <c r="U22" i="153" s="1"/>
  <c r="E48" i="153"/>
  <c r="E22" i="153" s="1"/>
  <c r="J48" i="153"/>
  <c r="J22" i="153" s="1"/>
  <c r="N48" i="153"/>
  <c r="N22" i="153" s="1"/>
  <c r="N20" i="153" s="1"/>
  <c r="Z48" i="153"/>
  <c r="Z22" i="153" s="1"/>
  <c r="Z20" i="153" s="1"/>
  <c r="P20" i="153" l="1"/>
  <c r="H20" i="153"/>
  <c r="T20" i="153"/>
  <c r="W20" i="153"/>
  <c r="V20" i="153"/>
  <c r="I20" i="153"/>
  <c r="O20" i="153"/>
  <c r="J20" i="153"/>
  <c r="G20" i="153"/>
  <c r="F20" i="153"/>
  <c r="Y20" i="153"/>
  <c r="U20" i="153"/>
  <c r="R20" i="153"/>
  <c r="Q20" i="153"/>
  <c r="M20" i="153"/>
  <c r="E20" i="153"/>
</calcChain>
</file>

<file path=xl/sharedStrings.xml><?xml version="1.0" encoding="utf-8"?>
<sst xmlns="http://schemas.openxmlformats.org/spreadsheetml/2006/main" count="385" uniqueCount="318">
  <si>
    <t>к приказу Минэнерго России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</si>
  <si>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</si>
  <si>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</si>
  <si>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</si>
  <si>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</si>
  <si>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</si>
  <si>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</si>
  <si>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</si>
  <si>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</si>
  <si>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</si>
  <si>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</si>
  <si>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</si>
  <si>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</si>
  <si>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</si>
  <si>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</si>
  <si>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</si>
  <si>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</si>
  <si>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</si>
  <si>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</si>
  <si>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</si>
  <si>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</si>
  <si>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</si>
  <si>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</si>
  <si>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</si>
  <si>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</si>
  <si>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</si>
  <si>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</si>
  <si>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</si>
  <si>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</si>
  <si>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</si>
  <si>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</si>
  <si>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</si>
  <si>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</si>
  <si>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</si>
  <si>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Приложение  № 1</t>
  </si>
  <si>
    <t>5.5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</si>
  <si>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</si>
  <si>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</si>
  <si>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</si>
  <si>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</si>
  <si>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</si>
  <si>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</si>
  <si>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</si>
  <si>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</si>
  <si>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</si>
  <si>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</si>
  <si>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</si>
  <si>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</si>
  <si>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</si>
  <si>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</si>
  <si>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</si>
  <si>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</si>
  <si>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</si>
  <si>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</si>
  <si>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</si>
  <si>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</si>
  <si>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</si>
  <si>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</si>
  <si>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</si>
  <si>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Форма 1. Перечени инвестиционных проектов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</si>
  <si>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</si>
  <si>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</si>
  <si>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</si>
  <si>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</si>
  <si>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</si>
  <si>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</si>
  <si>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</si>
  <si>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</si>
  <si>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</si>
  <si>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</si>
  <si>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</si>
  <si>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</si>
  <si>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</si>
  <si>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</si>
  <si>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</si>
  <si>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</si>
  <si>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</si>
  <si>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</si>
  <si>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</si>
  <si>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</si>
  <si>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</si>
  <si>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</si>
  <si>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</si>
  <si>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</si>
  <si>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</si>
  <si>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</si>
  <si>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</si>
  <si>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</si>
  <si>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</si>
  <si>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</si>
  <si>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</si>
  <si>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</si>
  <si>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</si>
  <si>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</si>
  <si>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</si>
  <si>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</si>
  <si>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</si>
  <si>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</si>
  <si>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</si>
  <si>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</si>
  <si>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</si>
  <si>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</si>
  <si>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</si>
  <si>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</si>
  <si>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</si>
  <si>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</si>
  <si>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</si>
  <si>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</si>
  <si>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</si>
  <si>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</si>
  <si>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</si>
  <si>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</si>
  <si>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Замена фиксирующих приборов для определения мест повреждения ВЛ-110кВ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</si>
  <si>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</si>
  <si>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</si>
  <si>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</si>
  <si>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</si>
  <si>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Приобретение комплекта инструментов для монтажа СИП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</si>
  <si>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</si>
  <si>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</si>
  <si>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</si>
  <si>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</si>
  <si>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</si>
  <si>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замены силовых (авто-) трансформаторов (n Pз_тр )</t>
  </si>
  <si>
    <t>Показатель замены линий электропередачи (n з_лэп L )</t>
  </si>
  <si>
    <t>Показатель замены выключателей (nВз)</t>
  </si>
  <si>
    <t>5.6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</si>
  <si>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</si>
  <si>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</si>
  <si>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</si>
  <si>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</si>
  <si>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</si>
  <si>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</si>
  <si>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</si>
  <si>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Утвержденный план</t>
  </si>
  <si>
    <t xml:space="preserve">ПС 35 кВ Андреевская установка КРУН- 6 кВ с выключателями ВБП-10 кВ   </t>
  </si>
  <si>
    <t>Строительство и ввод в эксплуатацию второй ВЛ-110 кВ Мамаканская ГЭС-Мамакан</t>
  </si>
  <si>
    <t>Приобретение камер сборных одностороннего обслуживания КСО-366м для замены в ТП</t>
  </si>
  <si>
    <t>Приобретение трапа монтажного ТРХ-Х.Х</t>
  </si>
  <si>
    <t>реквизиты решения органа исполнительной власти, утвердившего инвестиционную программу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</si>
  <si>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</si>
  <si>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</si>
  <si>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ПС 110 кВ Бодайбинская замена маслянного выключателя ВМТ-110 кВ на элегазовый выключатель ВГТ-110 кВ (1 шт.)</t>
  </si>
  <si>
    <t>ПС 110 кВ Кропоткинская замена маслянных выключателей С-35 кВ на элегазовые выключатели ВГБЭ-35 кВ (1 шт.)</t>
  </si>
  <si>
    <t>ПС 110 кВ Артемовская замена масляных выключателей С-35 кВ на элегазовые выключатели ВГБЭ-35 кВ (2 шт.)</t>
  </si>
  <si>
    <t>ПС 110 кВ Артёмовская замена маслянных выключателей ВМГ-133, ВММ-10 кВ на ВБП-10 кВ (14 шт.) и трансформаторов тока.</t>
  </si>
  <si>
    <t>Замена разрядников на ОПН на ПС 110/35/6кВ (34 ПС)</t>
  </si>
  <si>
    <t>Замена изоляции на разъединителях 110, 35 кВ с заменой приводов на ПС Бодайбинского энергорайона (110 - 64 шт., 35 - 150 шт.)</t>
  </si>
  <si>
    <t>Замена измерительных трансформаров тока 35 кВ на трансформаторы тока с классом точности 0,5 (29 шт.)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</si>
  <si>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</si>
  <si>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Реконструкция устройств РЗА и ПА на ПС  110/35/6 - (7 шт.), ПС 35/6 - (17 шт.) с установкой м/п терминалов</t>
  </si>
  <si>
    <t>ПС 35 кВ Хомолхо и ПС 35 кВ Серговская замена реле защиты ЗЗП-1 на реле "Зеро" (15 шт.)</t>
  </si>
  <si>
    <t>Приобретение комплектных трансформаторных подстанции КТПН-400-6/0,4 кВ для замены изношенных (15 шт.)</t>
  </si>
  <si>
    <t>Приобретение комплектных трансформаторных подстанции КТПН-630-6/0,4 кВ для замены изношенных (15 шт.)</t>
  </si>
  <si>
    <t>Приобретение стоек железобетонных вибрированных для реконструкции ВЛ-6 кВ № 11; 7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</si>
  <si>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</si>
  <si>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Приобретение вагон-дома контейнерного типа (на 8 мест) (3 шт.)</t>
  </si>
  <si>
    <t>Приобретение сварочного генератора Eisemann S 6400 (2 шт.)</t>
  </si>
  <si>
    <t>1.1.3.1.1</t>
  </si>
  <si>
    <t>1.1.3.1.2</t>
  </si>
  <si>
    <t>1.1.3.1.3</t>
  </si>
  <si>
    <t>1.1.3.2.1</t>
  </si>
  <si>
    <t>1.1.3.2.2</t>
  </si>
  <si>
    <t>1.1.3.2.3</t>
  </si>
  <si>
    <t>1.2.2.1.1</t>
  </si>
  <si>
    <t>1.2.2.1.2</t>
  </si>
  <si>
    <t>1.2.4.1.1</t>
  </si>
  <si>
    <t>1.2.4.1.2</t>
  </si>
  <si>
    <t>1.2.4.2.1</t>
  </si>
  <si>
    <t>1.2.4.2.2</t>
  </si>
  <si>
    <t>1.2.4.2.3</t>
  </si>
  <si>
    <t>1.3.2.1</t>
  </si>
  <si>
    <t>1.3.2.2</t>
  </si>
  <si>
    <t>1.3.2.3</t>
  </si>
  <si>
    <t>1.3.2.4</t>
  </si>
  <si>
    <t>1.3.2.5</t>
  </si>
  <si>
    <t>1.6.1</t>
  </si>
  <si>
    <t>1.6.2</t>
  </si>
  <si>
    <t>1.6.10</t>
  </si>
  <si>
    <t>1.6.11</t>
  </si>
  <si>
    <t>1.6.12</t>
  </si>
  <si>
    <t>1.6.13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</si>
  <si>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</si>
  <si>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</si>
  <si>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>1.2.1.2.1.</t>
  </si>
  <si>
    <t>1.2.1.2.2.</t>
  </si>
  <si>
    <t>1.2.1.2.3.</t>
  </si>
  <si>
    <t>1.2.1.2.4.</t>
  </si>
  <si>
    <t>1.2.1.2.5.</t>
  </si>
  <si>
    <t>1.2.1.2.6.</t>
  </si>
  <si>
    <t>1.2.1.2.7.</t>
  </si>
  <si>
    <t>1.2.1.2.8.</t>
  </si>
  <si>
    <t>1.2.1.2.9.</t>
  </si>
  <si>
    <t>1.2.1.2.10.</t>
  </si>
  <si>
    <t>1.2.1.2.11.</t>
  </si>
  <si>
    <t>1.2.1.2.12.</t>
  </si>
  <si>
    <t>1.2.1.2.13.</t>
  </si>
  <si>
    <t>1.2.3.</t>
  </si>
  <si>
    <r>
      <t xml:space="preserve">Утвержденные плановые значения показателей приведены в соответствии с  </t>
    </r>
    <r>
      <rPr>
        <b/>
        <sz val="14"/>
        <rFont val="Times New Roman"/>
        <family val="1"/>
        <charset val="204"/>
      </rPr>
      <t>Приказом № 945 от 23.12.2014 г. Минэнерго России</t>
    </r>
  </si>
  <si>
    <r>
      <t xml:space="preserve">Год раскрытия информации: </t>
    </r>
    <r>
      <rPr>
        <b/>
        <u/>
        <sz val="14"/>
        <color theme="1"/>
        <rFont val="Times New Roman"/>
        <family val="1"/>
        <charset val="204"/>
      </rPr>
      <t>2017 год</t>
    </r>
  </si>
  <si>
    <t xml:space="preserve"> на год 2017</t>
  </si>
  <si>
    <t>Предложение по корректировке утвержденного плана</t>
  </si>
  <si>
    <t>1.2.4.2.4</t>
  </si>
  <si>
    <t>1.2.4.2.5</t>
  </si>
  <si>
    <t>1.2.4.2.6</t>
  </si>
  <si>
    <t>Модернизация автоматических систем пожарно-охранной сигнализации здания "диспетчерский пункт связи"</t>
  </si>
  <si>
    <t>Приобретение спутниковых телефонов</t>
  </si>
  <si>
    <t>Приобретение металлических шкафов для сушки и хранения специальной одежды и обуви</t>
  </si>
  <si>
    <t>Приобретение бензогенератора (3 шт.)</t>
  </si>
  <si>
    <t>Приобретение АЗС контейнерного типа (2 шт.) РЭС-2 и РЭС-5</t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</si>
  <si>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</si>
  <si>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</si>
  <si>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</si>
  <si>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</si>
  <si>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</si>
  <si>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</si>
  <si>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</si>
  <si>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</si>
  <si>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</si>
  <si>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</si>
  <si>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</si>
  <si>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</si>
  <si>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</si>
  <si>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E_2015_ВЭ</t>
  </si>
  <si>
    <t>E_2016_ВЭ</t>
  </si>
  <si>
    <t>E_2017_ВЭ</t>
  </si>
  <si>
    <t>E_2018_ВЭ</t>
  </si>
  <si>
    <t>E_2019_ВЭ</t>
  </si>
  <si>
    <t>E_2020_ВЭ</t>
  </si>
  <si>
    <t>E_3001_ВЭ</t>
  </si>
  <si>
    <t>E_3002_ВЭ</t>
  </si>
  <si>
    <t>E_3003_ВЭ</t>
  </si>
  <si>
    <t>E_3004_ВЭ</t>
  </si>
  <si>
    <t>E_6001_ВЭ</t>
  </si>
  <si>
    <t>E_6004_ВЭ</t>
  </si>
  <si>
    <t>E_6005_ВЭ</t>
  </si>
  <si>
    <t>E_6006_ВЭ</t>
  </si>
  <si>
    <t>E_6007_ВЭ</t>
  </si>
  <si>
    <t>E_6008_ВЭ</t>
  </si>
  <si>
    <t>E_6009_ВЭ</t>
  </si>
  <si>
    <t>E_3005_ВЭ</t>
  </si>
  <si>
    <t>1.2.1.2.14.</t>
  </si>
  <si>
    <t>E_2021_ВЭ</t>
  </si>
  <si>
    <t>H_6021_ВЭ</t>
  </si>
  <si>
    <t>H_6022_ВЭ</t>
  </si>
  <si>
    <t>H_2025_ВЭ</t>
  </si>
  <si>
    <t>Разделение групп ВЛ 0,4 кВ Л1 и Л2 от ТП 2-7 с заменой провода А-70 на СИП</t>
  </si>
  <si>
    <t>Разделение групп ВЛ 0,4 кВ Т1 Л2 от ТП 2-4 с заменой провода А-70 на СИП</t>
  </si>
  <si>
    <t>Замена вводных панелей на ТП</t>
  </si>
  <si>
    <t>Приобретение аккумуляторных батарей для электропитания оборудования СДТУ</t>
  </si>
  <si>
    <t>Приобретение оптических коммутаторов и маршрутизаторов</t>
  </si>
  <si>
    <t>Реконструкция ВЛ 6 и 0,4 кВ в г. Бодайбо с заменой деревянных опор на железобетонные</t>
  </si>
  <si>
    <t>1.2.2.1.3</t>
  </si>
  <si>
    <t>1.2.2.1.4</t>
  </si>
  <si>
    <t>1.2.2.1.5</t>
  </si>
  <si>
    <t>1.2.2.1.6</t>
  </si>
  <si>
    <t>1.2.2.1.7</t>
  </si>
  <si>
    <t>E_2022_ВЭ</t>
  </si>
  <si>
    <t>E_2014_ВЭ</t>
  </si>
  <si>
    <t>H_6019_ВЭ</t>
  </si>
  <si>
    <t>H_6020_ВЭ</t>
  </si>
  <si>
    <t>H_2026_ВЭ</t>
  </si>
  <si>
    <t>H_2027_ВЭ</t>
  </si>
  <si>
    <t>H_2028_ВЭ</t>
  </si>
  <si>
    <t>H_2029_ВЭ</t>
  </si>
  <si>
    <t>H_2030_ВЭ</t>
  </si>
  <si>
    <t>H_2031_ВЭ</t>
  </si>
  <si>
    <t>-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</si>
  <si>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</si>
  <si>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</si>
  <si>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</si>
  <si>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</si>
  <si>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</si>
  <si>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</si>
  <si>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</si>
  <si>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1.6.14</t>
  </si>
  <si>
    <t>1.6.15</t>
  </si>
  <si>
    <t>1.6.16</t>
  </si>
  <si>
    <t>1.6.17</t>
  </si>
  <si>
    <t>1.6.18</t>
  </si>
  <si>
    <t>1.6.19</t>
  </si>
  <si>
    <t>1.6.20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</si>
  <si>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</si>
  <si>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</si>
  <si>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</si>
  <si>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</si>
  <si>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</si>
  <si>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</si>
  <si>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</si>
  <si>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</si>
  <si>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</si>
  <si>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</si>
  <si>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</si>
  <si>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</si>
  <si>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</si>
  <si>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</si>
  <si>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1.6.3</t>
  </si>
  <si>
    <t>1.6.4</t>
  </si>
  <si>
    <t>1.6.5</t>
  </si>
  <si>
    <t>1.6.6</t>
  </si>
  <si>
    <t>1.6.7</t>
  </si>
  <si>
    <t>1.6.8</t>
  </si>
  <si>
    <t>1.6.9</t>
  </si>
  <si>
    <t>1.6.21</t>
  </si>
  <si>
    <t>1.6.22</t>
  </si>
  <si>
    <t>1.6.23</t>
  </si>
  <si>
    <t>1.6.24</t>
  </si>
  <si>
    <t>1.6.25</t>
  </si>
  <si>
    <t>Приобретение лицензий программного обеспечения</t>
  </si>
  <si>
    <t>Приобретение компьютерной техники для оснащения рабочих мест сотрудников АО "Витимэнерго"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</si>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</sst>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3" fillId="0" borderId="0"/>
    <xf numFmtId="0" fontId="33" fillId="0" borderId="0"/>
    <xf numFmtId="43" fontId="10" fillId="0" borderId="0" applyFont="0" applyFill="0" applyBorder="0" applyAlignment="0" applyProtection="0"/>
    <xf numFmtId="164" fontId="33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0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6">
    <xf numFmtId="0" fontId="0" fillId="0" borderId="0" xfId="0"/>
    <xf numFmtId="0" fontId="11" fillId="0" borderId="0" xfId="0" applyFont="1" applyFill="1" applyAlignment="1"/>
    <xf numFmtId="0" fontId="34" fillId="0" borderId="0" xfId="0" applyFont="1" applyFill="1" applyAlignment="1"/>
    <xf numFmtId="49" fontId="31" fillId="0" borderId="10" xfId="54" applyNumberFormat="1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 vertical="center" wrapText="1"/>
    </xf>
    <xf numFmtId="0" fontId="38" fillId="0" borderId="0" xfId="54" applyFont="1" applyFill="1"/>
    <xf numFmtId="0" fontId="34" fillId="0" borderId="0" xfId="37" applyFont="1" applyFill="1" applyAlignment="1">
      <alignment horizontal="right" vertical="center"/>
    </xf>
    <xf numFmtId="0" fontId="32" fillId="0" borderId="0" xfId="54" applyFont="1" applyFill="1" applyBorder="1" applyAlignment="1">
      <alignment horizontal="center" vertical="center" wrapText="1"/>
    </xf>
    <xf numFmtId="0" fontId="34" fillId="0" borderId="0" xfId="37" applyFont="1" applyFill="1" applyAlignment="1">
      <alignment horizontal="right"/>
    </xf>
    <xf numFmtId="0" fontId="38" fillId="0" borderId="0" xfId="54" applyFont="1" applyFill="1" applyBorder="1"/>
    <xf numFmtId="0" fontId="35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center"/>
    </xf>
    <xf numFmtId="0" fontId="38" fillId="0" borderId="0" xfId="54" applyFont="1" applyFill="1" applyAlignment="1">
      <alignment vertical="center"/>
    </xf>
    <xf numFmtId="0" fontId="39" fillId="0" borderId="0" xfId="54" applyFont="1" applyFill="1"/>
    <xf numFmtId="0" fontId="38" fillId="0" borderId="10" xfId="54" applyFont="1" applyFill="1" applyBorder="1" applyAlignment="1">
      <alignment horizontal="center" vertical="center" textRotation="90" wrapText="1"/>
    </xf>
    <xf numFmtId="0" fontId="31" fillId="0" borderId="10" xfId="54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center"/>
    </xf>
    <xf numFmtId="49" fontId="31" fillId="0" borderId="10" xfId="54" applyNumberFormat="1" applyFont="1" applyFill="1" applyBorder="1" applyAlignment="1">
      <alignment horizontal="center"/>
    </xf>
    <xf numFmtId="0" fontId="31" fillId="0" borderId="0" xfId="54" applyFont="1" applyFill="1"/>
    <xf numFmtId="0" fontId="32" fillId="0" borderId="10" xfId="54" applyFont="1" applyFill="1" applyBorder="1" applyAlignment="1">
      <alignment horizontal="left" vertical="center" wrapText="1"/>
    </xf>
    <xf numFmtId="49" fontId="32" fillId="0" borderId="10" xfId="54" applyNumberFormat="1" applyFont="1" applyFill="1" applyBorder="1" applyAlignment="1">
      <alignment horizontal="center" vertical="center" wrapText="1"/>
    </xf>
    <xf numFmtId="49" fontId="31" fillId="0" borderId="10" xfId="54" applyNumberFormat="1" applyFont="1" applyFill="1" applyBorder="1" applyAlignment="1">
      <alignment horizontal="center" vertical="center" wrapText="1"/>
    </xf>
    <xf numFmtId="49" fontId="32" fillId="0" borderId="10" xfId="54" applyNumberFormat="1" applyFont="1" applyFill="1" applyBorder="1" applyAlignment="1">
      <alignment horizontal="center" vertical="center"/>
    </xf>
    <xf numFmtId="0" fontId="32" fillId="0" borderId="10" xfId="54" applyFont="1" applyFill="1" applyBorder="1" applyAlignment="1">
      <alignment horizontal="center" vertical="center"/>
    </xf>
    <xf numFmtId="4" fontId="32" fillId="0" borderId="10" xfId="54" applyNumberFormat="1" applyFont="1" applyFill="1" applyBorder="1" applyAlignment="1">
      <alignment horizontal="right"/>
    </xf>
    <xf numFmtId="4" fontId="31" fillId="0" borderId="10" xfId="54" applyNumberFormat="1" applyFont="1" applyFill="1" applyBorder="1" applyAlignment="1">
      <alignment horizontal="right"/>
    </xf>
    <xf numFmtId="4" fontId="31" fillId="0" borderId="0" xfId="54" applyNumberFormat="1" applyFont="1" applyFill="1" applyAlignment="1">
      <alignment horizontal="right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left" wrapText="1"/>
    </xf>
    <xf numFmtId="0" fontId="31" fillId="0" borderId="0" xfId="54" applyFont="1" applyFill="1" applyAlignment="1">
      <alignment horizontal="center" vertical="top"/>
    </xf>
    <xf numFmtId="0" fontId="32" fillId="0" borderId="0" xfId="54" applyFont="1" applyFill="1" applyBorder="1" applyAlignment="1">
      <alignment horizontal="center" vertical="center" wrapText="1"/>
    </xf>
    <xf numFmtId="0" fontId="36" fillId="0" borderId="0" xfId="54" applyFont="1" applyFill="1" applyAlignment="1">
      <alignment horizontal="center" vertical="center"/>
    </xf>
    <xf numFmtId="0" fontId="36" fillId="0" borderId="0" xfId="54" applyFont="1" applyFill="1" applyAlignment="1">
      <alignment horizontal="center"/>
    </xf>
    <xf numFmtId="0" fontId="35" fillId="0" borderId="0" xfId="54" applyFont="1" applyFill="1" applyAlignment="1">
      <alignment horizontal="center" vertical="center"/>
    </xf>
    <xf numFmtId="0" fontId="31" fillId="0" borderId="10" xfId="54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1" fillId="0" borderId="11" xfId="54" applyFont="1" applyFill="1" applyBorder="1" applyAlignment="1">
      <alignment horizontal="center" vertical="center" wrapText="1"/>
    </xf>
    <xf numFmtId="0" fontId="31" fillId="0" borderId="13" xfId="54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1" fillId="0" borderId="11" xfId="54" applyFont="1" applyFill="1" applyBorder="1" applyAlignment="1">
      <alignment horizontal="left" vertical="center" wrapText="1"/>
    </xf>
    <xf numFmtId="0" fontId="31" fillId="0" borderId="12" xfId="54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left" vertical="center" wrapText="1"/>
    </xf>
  </cellXfs>
  <cellStyles count="271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FDB3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25"/>
  <sheetViews>
    <sheetView tabSelected="1" topLeftCell="A12" zoomScale="80" zoomScaleNormal="80" zoomScaleSheetLayoutView="80" workbookViewId="0">
      <selection activeCell="C21" sqref="C21"/>
    </sheetView>
  </sheetViews>
  <sheetFormatPr defaultRowHeight="12" x14ac:dyDescent="0.2"/>
  <cols>
    <col min="1" max="1" width="10.875" style="6" customWidth="1"/>
    <col min="2" max="2" width="35.875" style="6" customWidth="1"/>
    <col min="3" max="3" width="12.75" style="6" customWidth="1"/>
    <col min="4" max="15" width="8.125" style="6" customWidth="1"/>
    <col min="16" max="17" width="9.375" style="6" customWidth="1"/>
    <col min="18" max="19" width="8.125" style="6" customWidth="1"/>
    <col min="20" max="20" width="9.5" style="6" customWidth="1"/>
    <col min="21" max="21" width="10.625" style="6" customWidth="1"/>
    <col min="22" max="22" width="10.125" style="6" customWidth="1"/>
    <col min="23" max="23" width="11.375" style="6" customWidth="1"/>
    <col min="24" max="24" width="11.125" style="6" customWidth="1"/>
    <col min="25" max="25" width="10.75" style="6" customWidth="1"/>
    <col min="26" max="26" width="11.875" style="6" customWidth="1"/>
    <col min="27" max="27" width="12.125" style="6" customWidth="1"/>
    <col min="28" max="16384" width="9" style="6"/>
  </cols>
  <sheetData>
    <row r="1" spans="1:40" ht="18.75" x14ac:dyDescent="0.2">
      <c r="AA1" s="7" t="s">
        <v>34</v>
      </c>
    </row>
    <row r="2" spans="1:40" ht="18.75" x14ac:dyDescent="0.3">
      <c r="H2" s="8"/>
      <c r="I2" s="32"/>
      <c r="J2" s="32"/>
      <c r="K2" s="32"/>
      <c r="L2" s="32"/>
      <c r="M2" s="8"/>
      <c r="AA2" s="9" t="s">
        <v>0</v>
      </c>
    </row>
    <row r="3" spans="1:40" ht="18.75" x14ac:dyDescent="0.3">
      <c r="H3" s="10"/>
      <c r="I3" s="10"/>
      <c r="J3" s="10"/>
      <c r="K3" s="10"/>
      <c r="L3" s="10"/>
      <c r="M3" s="10"/>
      <c r="AA3" s="9" t="s">
        <v>183</v>
      </c>
    </row>
    <row r="4" spans="1:40" ht="18.75" x14ac:dyDescent="0.2">
      <c r="A4" s="33" t="s">
        <v>59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</row>
    <row r="5" spans="1:40" ht="18.75" x14ac:dyDescent="0.3">
      <c r="A5" s="34" t="s">
        <v>200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</row>
    <row r="6" spans="1:40" ht="15.75" customHeight="1" x14ac:dyDescent="0.2"/>
    <row r="7" spans="1:40" ht="21.75" customHeight="1" x14ac:dyDescent="0.2">
      <c r="A7" s="35" t="s">
        <v>182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</row>
    <row r="8" spans="1:40" ht="15.75" customHeight="1" x14ac:dyDescent="0.2">
      <c r="A8" s="31" t="s">
        <v>60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</row>
    <row r="10" spans="1:40" ht="16.5" customHeight="1" x14ac:dyDescent="0.2">
      <c r="A10" s="35" t="s">
        <v>199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</row>
    <row r="11" spans="1:40" ht="1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2"/>
      <c r="O11" s="12"/>
      <c r="P11" s="12"/>
      <c r="Q11" s="12"/>
      <c r="R11" s="12"/>
      <c r="S11" s="12"/>
      <c r="T11" s="12"/>
      <c r="U11" s="12"/>
      <c r="V11" s="11"/>
      <c r="W11" s="11"/>
      <c r="X11" s="11"/>
      <c r="Y11" s="11"/>
      <c r="Z11" s="11"/>
      <c r="AA11" s="11"/>
    </row>
    <row r="12" spans="1:40" s="10" customFormat="1" ht="15.75" customHeight="1" x14ac:dyDescent="0.3">
      <c r="A12" s="37" t="s">
        <v>198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s="10" customFormat="1" ht="15.75" customHeight="1" x14ac:dyDescent="0.25">
      <c r="A13" s="38" t="s">
        <v>139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 s="10" customFormat="1" ht="15.75" customHeight="1" x14ac:dyDescent="0.3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s="13" customFormat="1" ht="24" customHeight="1" x14ac:dyDescent="0.25">
      <c r="A15" s="36" t="s">
        <v>33</v>
      </c>
      <c r="B15" s="36" t="s">
        <v>2</v>
      </c>
      <c r="C15" s="36" t="s">
        <v>1</v>
      </c>
      <c r="D15" s="36" t="s">
        <v>32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</row>
    <row r="16" spans="1:40" ht="80.25" customHeight="1" x14ac:dyDescent="0.2">
      <c r="A16" s="36"/>
      <c r="B16" s="36"/>
      <c r="C16" s="36"/>
      <c r="D16" s="36" t="s">
        <v>8</v>
      </c>
      <c r="E16" s="36"/>
      <c r="F16" s="36"/>
      <c r="G16" s="36"/>
      <c r="H16" s="39" t="s">
        <v>9</v>
      </c>
      <c r="I16" s="40"/>
      <c r="J16" s="40"/>
      <c r="K16" s="40"/>
      <c r="L16" s="40"/>
      <c r="M16" s="40"/>
      <c r="N16" s="36" t="s">
        <v>6</v>
      </c>
      <c r="O16" s="36"/>
      <c r="P16" s="36" t="s">
        <v>7</v>
      </c>
      <c r="Q16" s="36"/>
      <c r="R16" s="36" t="s">
        <v>3</v>
      </c>
      <c r="S16" s="36"/>
      <c r="T16" s="36"/>
      <c r="U16" s="36"/>
      <c r="V16" s="36" t="s">
        <v>4</v>
      </c>
      <c r="W16" s="36"/>
      <c r="X16" s="36"/>
      <c r="Y16" s="36"/>
      <c r="Z16" s="36" t="s">
        <v>5</v>
      </c>
      <c r="AA16" s="36"/>
    </row>
    <row r="17" spans="1:27" s="14" customFormat="1" ht="186.75" customHeight="1" x14ac:dyDescent="0.2">
      <c r="A17" s="36"/>
      <c r="B17" s="36"/>
      <c r="C17" s="36"/>
      <c r="D17" s="42" t="s">
        <v>121</v>
      </c>
      <c r="E17" s="42"/>
      <c r="F17" s="43" t="s">
        <v>122</v>
      </c>
      <c r="G17" s="44"/>
      <c r="H17" s="42" t="s">
        <v>123</v>
      </c>
      <c r="I17" s="42"/>
      <c r="J17" s="42" t="s">
        <v>124</v>
      </c>
      <c r="K17" s="42"/>
      <c r="L17" s="42" t="s">
        <v>125</v>
      </c>
      <c r="M17" s="42"/>
      <c r="N17" s="42" t="s">
        <v>127</v>
      </c>
      <c r="O17" s="42"/>
      <c r="P17" s="42" t="s">
        <v>128</v>
      </c>
      <c r="Q17" s="42"/>
      <c r="R17" s="45" t="s">
        <v>129</v>
      </c>
      <c r="S17" s="45"/>
      <c r="T17" s="45" t="s">
        <v>130</v>
      </c>
      <c r="U17" s="45"/>
      <c r="V17" s="41" t="s">
        <v>131</v>
      </c>
      <c r="W17" s="41"/>
      <c r="X17" s="41" t="s">
        <v>132</v>
      </c>
      <c r="Y17" s="41"/>
      <c r="Z17" s="41" t="s">
        <v>133</v>
      </c>
      <c r="AA17" s="41"/>
    </row>
    <row r="18" spans="1:27" ht="87" customHeight="1" x14ac:dyDescent="0.2">
      <c r="A18" s="36"/>
      <c r="B18" s="36"/>
      <c r="C18" s="36"/>
      <c r="D18" s="15" t="s">
        <v>134</v>
      </c>
      <c r="E18" s="15" t="s">
        <v>201</v>
      </c>
      <c r="F18" s="15" t="s">
        <v>134</v>
      </c>
      <c r="G18" s="15" t="s">
        <v>201</v>
      </c>
      <c r="H18" s="15" t="s">
        <v>134</v>
      </c>
      <c r="I18" s="15" t="s">
        <v>201</v>
      </c>
      <c r="J18" s="15" t="s">
        <v>134</v>
      </c>
      <c r="K18" s="15" t="s">
        <v>201</v>
      </c>
      <c r="L18" s="15" t="s">
        <v>134</v>
      </c>
      <c r="M18" s="15" t="s">
        <v>201</v>
      </c>
      <c r="N18" s="15" t="s">
        <v>134</v>
      </c>
      <c r="O18" s="15" t="s">
        <v>201</v>
      </c>
      <c r="P18" s="15" t="s">
        <v>134</v>
      </c>
      <c r="Q18" s="15" t="s">
        <v>201</v>
      </c>
      <c r="R18" s="15" t="s">
        <v>134</v>
      </c>
      <c r="S18" s="15" t="s">
        <v>201</v>
      </c>
      <c r="T18" s="15" t="s">
        <v>134</v>
      </c>
      <c r="U18" s="15" t="s">
        <v>201</v>
      </c>
      <c r="V18" s="15" t="s">
        <v>134</v>
      </c>
      <c r="W18" s="15" t="s">
        <v>201</v>
      </c>
      <c r="X18" s="15" t="s">
        <v>134</v>
      </c>
      <c r="Y18" s="15" t="s">
        <v>201</v>
      </c>
      <c r="Z18" s="15" t="s">
        <v>134</v>
      </c>
      <c r="AA18" s="15" t="s">
        <v>201</v>
      </c>
    </row>
    <row r="19" spans="1:27" s="19" customFormat="1" ht="15.75" x14ac:dyDescent="0.25">
      <c r="A19" s="16">
        <v>1</v>
      </c>
      <c r="B19" s="17">
        <v>2</v>
      </c>
      <c r="C19" s="16">
        <v>3</v>
      </c>
      <c r="D19" s="18" t="s">
        <v>14</v>
      </c>
      <c r="E19" s="18" t="s">
        <v>15</v>
      </c>
      <c r="F19" s="18" t="s">
        <v>16</v>
      </c>
      <c r="G19" s="18" t="s">
        <v>25</v>
      </c>
      <c r="H19" s="18" t="s">
        <v>10</v>
      </c>
      <c r="I19" s="18" t="s">
        <v>11</v>
      </c>
      <c r="J19" s="18" t="s">
        <v>17</v>
      </c>
      <c r="K19" s="18" t="s">
        <v>18</v>
      </c>
      <c r="L19" s="18" t="s">
        <v>35</v>
      </c>
      <c r="M19" s="18" t="s">
        <v>126</v>
      </c>
      <c r="N19" s="18" t="s">
        <v>12</v>
      </c>
      <c r="O19" s="18" t="s">
        <v>13</v>
      </c>
      <c r="P19" s="18" t="s">
        <v>19</v>
      </c>
      <c r="Q19" s="18" t="s">
        <v>20</v>
      </c>
      <c r="R19" s="18" t="s">
        <v>21</v>
      </c>
      <c r="S19" s="18" t="s">
        <v>22</v>
      </c>
      <c r="T19" s="18" t="s">
        <v>23</v>
      </c>
      <c r="U19" s="18" t="s">
        <v>24</v>
      </c>
      <c r="V19" s="18" t="s">
        <v>26</v>
      </c>
      <c r="W19" s="18" t="s">
        <v>27</v>
      </c>
      <c r="X19" s="18" t="s">
        <v>28</v>
      </c>
      <c r="Y19" s="18" t="s">
        <v>29</v>
      </c>
      <c r="Z19" s="18" t="s">
        <v>30</v>
      </c>
      <c r="AA19" s="18" t="s">
        <v>31</v>
      </c>
    </row>
    <row r="20" spans="1:27" s="19" customFormat="1" ht="31.5" x14ac:dyDescent="0.25">
      <c r="A20" s="3" t="s">
        <v>62</v>
      </c>
      <c r="B20" s="20" t="s">
        <v>61</v>
      </c>
      <c r="C20" s="17" t="s">
        <v>317</v>
      </c>
      <c r="D20" s="25">
        <f>SUM(D21:D26)</f>
        <v>0</v>
      </c>
      <c r="E20" s="25">
        <f t="shared" ref="E20:AA20" si="0">SUM(E21:E26)</f>
        <v>0</v>
      </c>
      <c r="F20" s="25">
        <f>SUM(F21:F26)</f>
        <v>0</v>
      </c>
      <c r="G20" s="25">
        <f t="shared" si="0"/>
        <v>0</v>
      </c>
      <c r="H20" s="25">
        <f t="shared" si="0"/>
        <v>0</v>
      </c>
      <c r="I20" s="25">
        <f t="shared" si="0"/>
        <v>0</v>
      </c>
      <c r="J20" s="25">
        <f t="shared" si="0"/>
        <v>0</v>
      </c>
      <c r="K20" s="25">
        <f t="shared" si="0"/>
        <v>0</v>
      </c>
      <c r="L20" s="25">
        <f t="shared" si="0"/>
        <v>0</v>
      </c>
      <c r="M20" s="25">
        <f>SUM(M21:M26)</f>
        <v>0</v>
      </c>
      <c r="N20" s="25">
        <f t="shared" si="0"/>
        <v>0</v>
      </c>
      <c r="O20" s="25">
        <f t="shared" si="0"/>
        <v>0</v>
      </c>
      <c r="P20" s="25">
        <f t="shared" si="0"/>
        <v>0</v>
      </c>
      <c r="Q20" s="25">
        <f t="shared" si="0"/>
        <v>0</v>
      </c>
      <c r="R20" s="25">
        <f t="shared" si="0"/>
        <v>0</v>
      </c>
      <c r="S20" s="25">
        <f t="shared" si="0"/>
        <v>0</v>
      </c>
      <c r="T20" s="25">
        <f>SUM(T21:T26)</f>
        <v>175.7</v>
      </c>
      <c r="U20" s="25">
        <f t="shared" si="0"/>
        <v>455.06</v>
      </c>
      <c r="V20" s="25">
        <f t="shared" si="0"/>
        <v>1.4000000000000001</v>
      </c>
      <c r="W20" s="25">
        <f t="shared" si="0"/>
        <v>1.43</v>
      </c>
      <c r="X20" s="25">
        <f t="shared" si="0"/>
        <v>66.22</v>
      </c>
      <c r="Y20" s="25">
        <f t="shared" si="0"/>
        <v>52.830000000000005</v>
      </c>
      <c r="Z20" s="25">
        <f t="shared" si="0"/>
        <v>23.000000000000004</v>
      </c>
      <c r="AA20" s="25">
        <f t="shared" si="0"/>
        <v>36.71</v>
      </c>
    </row>
    <row r="21" spans="1:27" ht="15.75" x14ac:dyDescent="0.25">
      <c r="A21" s="16">
        <v>0.1</v>
      </c>
      <c r="B21" s="4" t="s">
        <v>63</v>
      </c>
      <c r="C21" s="16" t="s">
        <v>120</v>
      </c>
      <c r="D21" s="26">
        <f>D28</f>
        <v>0</v>
      </c>
      <c r="E21" s="26">
        <f t="shared" ref="E21:AA21" si="1">E28</f>
        <v>0</v>
      </c>
      <c r="F21" s="26">
        <f t="shared" si="1"/>
        <v>0</v>
      </c>
      <c r="G21" s="26">
        <f t="shared" si="1"/>
        <v>0</v>
      </c>
      <c r="H21" s="26">
        <f t="shared" si="1"/>
        <v>0</v>
      </c>
      <c r="I21" s="26">
        <f t="shared" si="1"/>
        <v>0</v>
      </c>
      <c r="J21" s="26">
        <f t="shared" si="1"/>
        <v>0</v>
      </c>
      <c r="K21" s="26">
        <f t="shared" si="1"/>
        <v>0</v>
      </c>
      <c r="L21" s="26">
        <f t="shared" si="1"/>
        <v>0</v>
      </c>
      <c r="M21" s="26">
        <f t="shared" si="1"/>
        <v>0</v>
      </c>
      <c r="N21" s="26">
        <f t="shared" si="1"/>
        <v>0</v>
      </c>
      <c r="O21" s="26">
        <f t="shared" si="1"/>
        <v>0</v>
      </c>
      <c r="P21" s="26">
        <f t="shared" si="1"/>
        <v>0</v>
      </c>
      <c r="Q21" s="26">
        <f t="shared" si="1"/>
        <v>0</v>
      </c>
      <c r="R21" s="26">
        <f t="shared" si="1"/>
        <v>0</v>
      </c>
      <c r="S21" s="26">
        <f t="shared" si="1"/>
        <v>0</v>
      </c>
      <c r="T21" s="26">
        <f t="shared" si="1"/>
        <v>0</v>
      </c>
      <c r="U21" s="26">
        <f t="shared" si="1"/>
        <v>0</v>
      </c>
      <c r="V21" s="26">
        <f t="shared" si="1"/>
        <v>0</v>
      </c>
      <c r="W21" s="26">
        <f t="shared" si="1"/>
        <v>0</v>
      </c>
      <c r="X21" s="26">
        <f t="shared" si="1"/>
        <v>0</v>
      </c>
      <c r="Y21" s="26">
        <f t="shared" si="1"/>
        <v>0</v>
      </c>
      <c r="Z21" s="26">
        <f t="shared" si="1"/>
        <v>0</v>
      </c>
      <c r="AA21" s="26">
        <f t="shared" si="1"/>
        <v>0</v>
      </c>
    </row>
    <row r="22" spans="1:27" ht="31.5" x14ac:dyDescent="0.25">
      <c r="A22" s="16">
        <v>0.2</v>
      </c>
      <c r="B22" s="4" t="s">
        <v>64</v>
      </c>
      <c r="C22" s="16" t="s">
        <v>120</v>
      </c>
      <c r="D22" s="26">
        <f>D48</f>
        <v>0</v>
      </c>
      <c r="E22" s="26">
        <f t="shared" ref="E22:AA22" si="2">E48</f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O22" s="26">
        <f t="shared" si="2"/>
        <v>0</v>
      </c>
      <c r="P22" s="26">
        <f t="shared" si="2"/>
        <v>0</v>
      </c>
      <c r="Q22" s="26">
        <f t="shared" si="2"/>
        <v>0</v>
      </c>
      <c r="R22" s="26">
        <f t="shared" si="2"/>
        <v>0</v>
      </c>
      <c r="S22" s="26">
        <f t="shared" si="2"/>
        <v>0</v>
      </c>
      <c r="T22" s="26">
        <f t="shared" si="2"/>
        <v>0</v>
      </c>
      <c r="U22" s="26">
        <f t="shared" si="2"/>
        <v>0</v>
      </c>
      <c r="V22" s="26">
        <f t="shared" si="2"/>
        <v>0</v>
      </c>
      <c r="W22" s="26">
        <f t="shared" si="2"/>
        <v>0</v>
      </c>
      <c r="X22" s="26">
        <f t="shared" si="2"/>
        <v>56.730000000000004</v>
      </c>
      <c r="Y22" s="26">
        <f t="shared" si="2"/>
        <v>33.260000000000005</v>
      </c>
      <c r="Z22" s="26">
        <f t="shared" si="2"/>
        <v>0</v>
      </c>
      <c r="AA22" s="26">
        <f t="shared" si="2"/>
        <v>0</v>
      </c>
    </row>
    <row r="23" spans="1:27" ht="67.5" customHeight="1" x14ac:dyDescent="0.25">
      <c r="A23" s="16">
        <v>0.3</v>
      </c>
      <c r="B23" s="4" t="s">
        <v>65</v>
      </c>
      <c r="C23" s="16" t="s">
        <v>120</v>
      </c>
      <c r="D23" s="26">
        <f t="shared" ref="D23:AA23" si="3">D88</f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O23" s="26">
        <f t="shared" si="3"/>
        <v>0</v>
      </c>
      <c r="P23" s="26">
        <f t="shared" si="3"/>
        <v>0</v>
      </c>
      <c r="Q23" s="26">
        <f t="shared" si="3"/>
        <v>0</v>
      </c>
      <c r="R23" s="26">
        <f t="shared" si="3"/>
        <v>0</v>
      </c>
      <c r="S23" s="26">
        <f t="shared" si="3"/>
        <v>0</v>
      </c>
      <c r="T23" s="26">
        <f t="shared" si="3"/>
        <v>175.7</v>
      </c>
      <c r="U23" s="26">
        <f t="shared" si="3"/>
        <v>455.06</v>
      </c>
      <c r="V23" s="26">
        <f t="shared" si="3"/>
        <v>0</v>
      </c>
      <c r="W23" s="26">
        <f t="shared" si="3"/>
        <v>0</v>
      </c>
      <c r="X23" s="26">
        <f t="shared" si="3"/>
        <v>0</v>
      </c>
      <c r="Y23" s="26">
        <f t="shared" si="3"/>
        <v>0</v>
      </c>
      <c r="Z23" s="26">
        <f t="shared" si="3"/>
        <v>0</v>
      </c>
      <c r="AA23" s="26">
        <f t="shared" si="3"/>
        <v>0</v>
      </c>
    </row>
    <row r="24" spans="1:27" ht="33" customHeight="1" x14ac:dyDescent="0.25">
      <c r="A24" s="16">
        <v>0.4</v>
      </c>
      <c r="B24" s="4" t="s">
        <v>66</v>
      </c>
      <c r="C24" s="16" t="s">
        <v>120</v>
      </c>
      <c r="D24" s="26">
        <f t="shared" ref="D24:AA26" si="4">D96</f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O24" s="26">
        <f t="shared" si="4"/>
        <v>0</v>
      </c>
      <c r="P24" s="26">
        <f t="shared" si="4"/>
        <v>0</v>
      </c>
      <c r="Q24" s="26">
        <f t="shared" si="4"/>
        <v>0</v>
      </c>
      <c r="R24" s="26">
        <f t="shared" si="4"/>
        <v>0</v>
      </c>
      <c r="S24" s="26">
        <f t="shared" si="4"/>
        <v>0</v>
      </c>
      <c r="T24" s="26">
        <f t="shared" si="4"/>
        <v>0</v>
      </c>
      <c r="U24" s="26">
        <f t="shared" si="4"/>
        <v>0</v>
      </c>
      <c r="V24" s="26">
        <f t="shared" si="4"/>
        <v>0</v>
      </c>
      <c r="W24" s="26">
        <f t="shared" si="4"/>
        <v>0</v>
      </c>
      <c r="X24" s="26">
        <f t="shared" si="4"/>
        <v>0</v>
      </c>
      <c r="Y24" s="26">
        <f t="shared" si="4"/>
        <v>0</v>
      </c>
      <c r="Z24" s="26">
        <f t="shared" si="4"/>
        <v>0</v>
      </c>
      <c r="AA24" s="26">
        <f t="shared" si="4"/>
        <v>0</v>
      </c>
    </row>
    <row r="25" spans="1:27" ht="47.25" x14ac:dyDescent="0.25">
      <c r="A25" s="16">
        <v>0.5</v>
      </c>
      <c r="B25" s="4" t="s">
        <v>67</v>
      </c>
      <c r="C25" s="16" t="s">
        <v>120</v>
      </c>
      <c r="D25" s="26">
        <f t="shared" si="4"/>
        <v>0</v>
      </c>
      <c r="E25" s="26">
        <f t="shared" si="4"/>
        <v>0</v>
      </c>
      <c r="F25" s="26">
        <f t="shared" si="4"/>
        <v>0</v>
      </c>
      <c r="G25" s="26">
        <f t="shared" si="4"/>
        <v>0</v>
      </c>
      <c r="H25" s="26">
        <f t="shared" si="4"/>
        <v>0</v>
      </c>
      <c r="I25" s="26">
        <f t="shared" si="4"/>
        <v>0</v>
      </c>
      <c r="J25" s="26">
        <f t="shared" si="4"/>
        <v>0</v>
      </c>
      <c r="K25" s="26">
        <f t="shared" si="4"/>
        <v>0</v>
      </c>
      <c r="L25" s="26">
        <f t="shared" si="4"/>
        <v>0</v>
      </c>
      <c r="M25" s="26">
        <f t="shared" si="4"/>
        <v>0</v>
      </c>
      <c r="N25" s="26">
        <f t="shared" si="4"/>
        <v>0</v>
      </c>
      <c r="O25" s="26">
        <f t="shared" si="4"/>
        <v>0</v>
      </c>
      <c r="P25" s="26">
        <f t="shared" si="4"/>
        <v>0</v>
      </c>
      <c r="Q25" s="26">
        <f t="shared" si="4"/>
        <v>0</v>
      </c>
      <c r="R25" s="26">
        <f t="shared" si="4"/>
        <v>0</v>
      </c>
      <c r="S25" s="26">
        <f t="shared" si="4"/>
        <v>0</v>
      </c>
      <c r="T25" s="26">
        <f t="shared" si="4"/>
        <v>0</v>
      </c>
      <c r="U25" s="26">
        <f t="shared" si="4"/>
        <v>0</v>
      </c>
      <c r="V25" s="26">
        <f t="shared" si="4"/>
        <v>0</v>
      </c>
      <c r="W25" s="26">
        <f t="shared" si="4"/>
        <v>0</v>
      </c>
      <c r="X25" s="26">
        <f t="shared" si="4"/>
        <v>0</v>
      </c>
      <c r="Y25" s="26">
        <f t="shared" si="4"/>
        <v>0</v>
      </c>
      <c r="Z25" s="26">
        <f t="shared" si="4"/>
        <v>0</v>
      </c>
      <c r="AA25" s="26">
        <f t="shared" si="4"/>
        <v>0</v>
      </c>
    </row>
    <row r="26" spans="1:27" ht="31.5" x14ac:dyDescent="0.25">
      <c r="A26" s="16">
        <v>0.6</v>
      </c>
      <c r="B26" s="4" t="s">
        <v>68</v>
      </c>
      <c r="C26" s="16" t="s">
        <v>120</v>
      </c>
      <c r="D26" s="26">
        <f t="shared" si="4"/>
        <v>0</v>
      </c>
      <c r="E26" s="26">
        <f t="shared" si="4"/>
        <v>0</v>
      </c>
      <c r="F26" s="26">
        <f t="shared" si="4"/>
        <v>0</v>
      </c>
      <c r="G26" s="26">
        <f t="shared" si="4"/>
        <v>0</v>
      </c>
      <c r="H26" s="26">
        <f t="shared" si="4"/>
        <v>0</v>
      </c>
      <c r="I26" s="26">
        <f t="shared" si="4"/>
        <v>0</v>
      </c>
      <c r="J26" s="26">
        <f t="shared" si="4"/>
        <v>0</v>
      </c>
      <c r="K26" s="26">
        <f t="shared" si="4"/>
        <v>0</v>
      </c>
      <c r="L26" s="26">
        <f t="shared" si="4"/>
        <v>0</v>
      </c>
      <c r="M26" s="26">
        <f t="shared" si="4"/>
        <v>0</v>
      </c>
      <c r="N26" s="26">
        <f t="shared" si="4"/>
        <v>0</v>
      </c>
      <c r="O26" s="26">
        <f t="shared" si="4"/>
        <v>0</v>
      </c>
      <c r="P26" s="26">
        <f t="shared" si="4"/>
        <v>0</v>
      </c>
      <c r="Q26" s="26">
        <f t="shared" si="4"/>
        <v>0</v>
      </c>
      <c r="R26" s="26">
        <f t="shared" si="4"/>
        <v>0</v>
      </c>
      <c r="S26" s="26">
        <f t="shared" si="4"/>
        <v>0</v>
      </c>
      <c r="T26" s="26">
        <f t="shared" si="4"/>
        <v>0</v>
      </c>
      <c r="U26" s="26">
        <f t="shared" si="4"/>
        <v>0</v>
      </c>
      <c r="V26" s="26">
        <f t="shared" si="4"/>
        <v>1.4000000000000001</v>
      </c>
      <c r="W26" s="26">
        <f t="shared" si="4"/>
        <v>1.43</v>
      </c>
      <c r="X26" s="26">
        <f t="shared" si="4"/>
        <v>9.49</v>
      </c>
      <c r="Y26" s="26">
        <f t="shared" si="4"/>
        <v>19.57</v>
      </c>
      <c r="Z26" s="26">
        <f t="shared" si="4"/>
        <v>23.000000000000004</v>
      </c>
      <c r="AA26" s="26">
        <f t="shared" si="4"/>
        <v>36.71</v>
      </c>
    </row>
    <row r="27" spans="1:27" ht="24.75" customHeight="1" x14ac:dyDescent="0.25">
      <c r="A27" s="5">
        <v>1</v>
      </c>
      <c r="B27" s="20" t="s">
        <v>69</v>
      </c>
      <c r="C27" s="24" t="s">
        <v>267</v>
      </c>
      <c r="D27" s="25">
        <f>SUM(D28+D48+D88+D96+D97+D98)</f>
        <v>0</v>
      </c>
      <c r="E27" s="25">
        <f t="shared" ref="E27:AA27" si="5">SUM(E28+E48+E88+E96+E97+E98)</f>
        <v>0</v>
      </c>
      <c r="F27" s="25">
        <f t="shared" si="5"/>
        <v>0</v>
      </c>
      <c r="G27" s="25">
        <f t="shared" si="5"/>
        <v>0</v>
      </c>
      <c r="H27" s="25">
        <f t="shared" si="5"/>
        <v>0</v>
      </c>
      <c r="I27" s="25">
        <f t="shared" si="5"/>
        <v>0</v>
      </c>
      <c r="J27" s="25">
        <f t="shared" si="5"/>
        <v>0</v>
      </c>
      <c r="K27" s="25">
        <f t="shared" si="5"/>
        <v>0</v>
      </c>
      <c r="L27" s="25">
        <f t="shared" si="5"/>
        <v>0</v>
      </c>
      <c r="M27" s="25">
        <f t="shared" si="5"/>
        <v>0</v>
      </c>
      <c r="N27" s="25">
        <f t="shared" si="5"/>
        <v>0</v>
      </c>
      <c r="O27" s="25">
        <f t="shared" si="5"/>
        <v>0</v>
      </c>
      <c r="P27" s="25">
        <f t="shared" si="5"/>
        <v>0</v>
      </c>
      <c r="Q27" s="25">
        <f t="shared" si="5"/>
        <v>0</v>
      </c>
      <c r="R27" s="25">
        <f t="shared" si="5"/>
        <v>0</v>
      </c>
      <c r="S27" s="25">
        <f t="shared" si="5"/>
        <v>0</v>
      </c>
      <c r="T27" s="25">
        <f t="shared" si="5"/>
        <v>175.7</v>
      </c>
      <c r="U27" s="25">
        <f t="shared" si="5"/>
        <v>455.06</v>
      </c>
      <c r="V27" s="25">
        <f t="shared" si="5"/>
        <v>1.4000000000000001</v>
      </c>
      <c r="W27" s="25">
        <f t="shared" si="5"/>
        <v>1.43</v>
      </c>
      <c r="X27" s="25">
        <f t="shared" si="5"/>
        <v>66.22</v>
      </c>
      <c r="Y27" s="25">
        <f t="shared" si="5"/>
        <v>52.830000000000005</v>
      </c>
      <c r="Z27" s="25">
        <f t="shared" si="5"/>
        <v>23.000000000000004</v>
      </c>
      <c r="AA27" s="25">
        <f t="shared" si="5"/>
        <v>36.71</v>
      </c>
    </row>
    <row r="28" spans="1:27" ht="31.5" x14ac:dyDescent="0.25">
      <c r="A28" s="5">
        <v>1.1000000000000001</v>
      </c>
      <c r="B28" s="4" t="s">
        <v>70</v>
      </c>
      <c r="C28" s="16" t="s">
        <v>120</v>
      </c>
      <c r="D28" s="26">
        <f>D32+D34+D35+D38+D39+D40+D42+D43+D44+D46+D47</f>
        <v>0</v>
      </c>
      <c r="E28" s="26">
        <f>E32+E34+E35+E38+E39+E40+E42+E43+E44+E46+E47</f>
        <v>0</v>
      </c>
      <c r="F28" s="26">
        <f>+F29+F33+F36+F45</f>
        <v>0</v>
      </c>
      <c r="G28" s="26">
        <f t="shared" ref="G28:AA28" si="6">+G29+G33+G36+G45</f>
        <v>0</v>
      </c>
      <c r="H28" s="26">
        <f t="shared" si="6"/>
        <v>0</v>
      </c>
      <c r="I28" s="26">
        <f t="shared" si="6"/>
        <v>0</v>
      </c>
      <c r="J28" s="26">
        <f t="shared" si="6"/>
        <v>0</v>
      </c>
      <c r="K28" s="26">
        <f t="shared" si="6"/>
        <v>0</v>
      </c>
      <c r="L28" s="26">
        <f t="shared" si="6"/>
        <v>0</v>
      </c>
      <c r="M28" s="26">
        <f t="shared" si="6"/>
        <v>0</v>
      </c>
      <c r="N28" s="26">
        <f t="shared" si="6"/>
        <v>0</v>
      </c>
      <c r="O28" s="26">
        <f t="shared" si="6"/>
        <v>0</v>
      </c>
      <c r="P28" s="26">
        <f t="shared" si="6"/>
        <v>0</v>
      </c>
      <c r="Q28" s="26">
        <f t="shared" si="6"/>
        <v>0</v>
      </c>
      <c r="R28" s="26">
        <f t="shared" si="6"/>
        <v>0</v>
      </c>
      <c r="S28" s="26">
        <f t="shared" si="6"/>
        <v>0</v>
      </c>
      <c r="T28" s="26">
        <f t="shared" si="6"/>
        <v>0</v>
      </c>
      <c r="U28" s="26">
        <f t="shared" si="6"/>
        <v>0</v>
      </c>
      <c r="V28" s="26">
        <f t="shared" si="6"/>
        <v>0</v>
      </c>
      <c r="W28" s="26">
        <f t="shared" si="6"/>
        <v>0</v>
      </c>
      <c r="X28" s="26">
        <f t="shared" si="6"/>
        <v>0</v>
      </c>
      <c r="Y28" s="26">
        <f t="shared" si="6"/>
        <v>0</v>
      </c>
      <c r="Z28" s="26">
        <f t="shared" si="6"/>
        <v>0</v>
      </c>
      <c r="AA28" s="26">
        <f t="shared" si="6"/>
        <v>0</v>
      </c>
    </row>
    <row r="29" spans="1:27" ht="47.25" x14ac:dyDescent="0.25">
      <c r="A29" s="21" t="s">
        <v>37</v>
      </c>
      <c r="B29" s="4" t="s">
        <v>71</v>
      </c>
      <c r="C29" s="16" t="s">
        <v>120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</row>
    <row r="30" spans="1:27" ht="78.75" x14ac:dyDescent="0.25">
      <c r="A30" s="22" t="s">
        <v>44</v>
      </c>
      <c r="B30" s="4" t="s">
        <v>72</v>
      </c>
      <c r="C30" s="16" t="s">
        <v>120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</row>
    <row r="31" spans="1:27" ht="78.75" x14ac:dyDescent="0.25">
      <c r="A31" s="22" t="s">
        <v>45</v>
      </c>
      <c r="B31" s="4" t="s">
        <v>73</v>
      </c>
      <c r="C31" s="16" t="s">
        <v>120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</row>
    <row r="32" spans="1:27" ht="63" x14ac:dyDescent="0.25">
      <c r="A32" s="3" t="s">
        <v>46</v>
      </c>
      <c r="B32" s="4" t="s">
        <v>74</v>
      </c>
      <c r="C32" s="16" t="s">
        <v>120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</row>
    <row r="33" spans="1:27" ht="47.25" x14ac:dyDescent="0.25">
      <c r="A33" s="23" t="s">
        <v>38</v>
      </c>
      <c r="B33" s="4" t="s">
        <v>75</v>
      </c>
      <c r="C33" s="16" t="s">
        <v>120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</row>
    <row r="34" spans="1:27" ht="78.75" x14ac:dyDescent="0.25">
      <c r="A34" s="3" t="s">
        <v>47</v>
      </c>
      <c r="B34" s="4" t="s">
        <v>76</v>
      </c>
      <c r="C34" s="16" t="s">
        <v>120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</row>
    <row r="35" spans="1:27" ht="47.25" x14ac:dyDescent="0.25">
      <c r="A35" s="3" t="s">
        <v>48</v>
      </c>
      <c r="B35" s="4" t="s">
        <v>77</v>
      </c>
      <c r="C35" s="16" t="s">
        <v>120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</row>
    <row r="36" spans="1:27" ht="63" x14ac:dyDescent="0.25">
      <c r="A36" s="23" t="s">
        <v>39</v>
      </c>
      <c r="B36" s="4" t="s">
        <v>78</v>
      </c>
      <c r="C36" s="16" t="s">
        <v>120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</row>
    <row r="37" spans="1:27" ht="47.25" x14ac:dyDescent="0.25">
      <c r="A37" s="3" t="s">
        <v>49</v>
      </c>
      <c r="B37" s="4" t="s">
        <v>79</v>
      </c>
      <c r="C37" s="16" t="s">
        <v>120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6">
        <v>0</v>
      </c>
      <c r="AA37" s="26">
        <v>0</v>
      </c>
    </row>
    <row r="38" spans="1:27" ht="126" x14ac:dyDescent="0.25">
      <c r="A38" s="3" t="s">
        <v>158</v>
      </c>
      <c r="B38" s="4" t="s">
        <v>80</v>
      </c>
      <c r="C38" s="16" t="s">
        <v>120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6">
        <v>0</v>
      </c>
      <c r="AA38" s="26">
        <v>0</v>
      </c>
    </row>
    <row r="39" spans="1:27" ht="110.25" x14ac:dyDescent="0.25">
      <c r="A39" s="3" t="s">
        <v>159</v>
      </c>
      <c r="B39" s="4" t="s">
        <v>81</v>
      </c>
      <c r="C39" s="16" t="s">
        <v>120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</row>
    <row r="40" spans="1:27" ht="110.25" x14ac:dyDescent="0.25">
      <c r="A40" s="3" t="s">
        <v>160</v>
      </c>
      <c r="B40" s="4" t="s">
        <v>82</v>
      </c>
      <c r="C40" s="16" t="s">
        <v>120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</row>
    <row r="41" spans="1:27" ht="47.25" x14ac:dyDescent="0.25">
      <c r="A41" s="3" t="s">
        <v>50</v>
      </c>
      <c r="B41" s="4" t="s">
        <v>79</v>
      </c>
      <c r="C41" s="16" t="s">
        <v>120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6">
        <v>0</v>
      </c>
      <c r="AA41" s="26">
        <v>0</v>
      </c>
    </row>
    <row r="42" spans="1:27" ht="126" x14ac:dyDescent="0.25">
      <c r="A42" s="3" t="s">
        <v>161</v>
      </c>
      <c r="B42" s="4" t="s">
        <v>80</v>
      </c>
      <c r="C42" s="16" t="s">
        <v>120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</row>
    <row r="43" spans="1:27" ht="110.25" x14ac:dyDescent="0.25">
      <c r="A43" s="3" t="s">
        <v>162</v>
      </c>
      <c r="B43" s="4" t="s">
        <v>81</v>
      </c>
      <c r="C43" s="16" t="s">
        <v>120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</row>
    <row r="44" spans="1:27" ht="110.25" x14ac:dyDescent="0.25">
      <c r="A44" s="3" t="s">
        <v>163</v>
      </c>
      <c r="B44" s="4" t="s">
        <v>83</v>
      </c>
      <c r="C44" s="16" t="s">
        <v>120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</row>
    <row r="45" spans="1:27" ht="96.75" customHeight="1" x14ac:dyDescent="0.25">
      <c r="A45" s="23" t="s">
        <v>40</v>
      </c>
      <c r="B45" s="4" t="s">
        <v>84</v>
      </c>
      <c r="C45" s="16" t="s">
        <v>120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</row>
    <row r="46" spans="1:27" ht="78.75" x14ac:dyDescent="0.25">
      <c r="A46" s="3" t="s">
        <v>51</v>
      </c>
      <c r="B46" s="4" t="s">
        <v>85</v>
      </c>
      <c r="C46" s="16" t="s">
        <v>120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0</v>
      </c>
      <c r="AA46" s="26">
        <v>0</v>
      </c>
    </row>
    <row r="47" spans="1:27" ht="78.75" x14ac:dyDescent="0.25">
      <c r="A47" s="3" t="s">
        <v>52</v>
      </c>
      <c r="B47" s="4" t="s">
        <v>86</v>
      </c>
      <c r="C47" s="16" t="s">
        <v>120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</row>
    <row r="48" spans="1:27" ht="47.25" x14ac:dyDescent="0.25">
      <c r="A48" s="23" t="s">
        <v>36</v>
      </c>
      <c r="B48" s="20" t="s">
        <v>87</v>
      </c>
      <c r="C48" s="24" t="s">
        <v>120</v>
      </c>
      <c r="D48" s="25">
        <f>D50+D51+D67+D75+D78+D81</f>
        <v>0</v>
      </c>
      <c r="E48" s="25">
        <f>E50+E51+E67+E75+E78+E81</f>
        <v>0</v>
      </c>
      <c r="F48" s="25">
        <f>+F49+F66+F76+F77</f>
        <v>0</v>
      </c>
      <c r="G48" s="25">
        <f t="shared" ref="G48:AA48" si="7">+G49+G66+G76+G77</f>
        <v>0</v>
      </c>
      <c r="H48" s="25">
        <f t="shared" si="7"/>
        <v>0</v>
      </c>
      <c r="I48" s="25">
        <f t="shared" si="7"/>
        <v>0</v>
      </c>
      <c r="J48" s="25">
        <f t="shared" si="7"/>
        <v>0</v>
      </c>
      <c r="K48" s="25">
        <f t="shared" si="7"/>
        <v>0</v>
      </c>
      <c r="L48" s="25">
        <f t="shared" si="7"/>
        <v>0</v>
      </c>
      <c r="M48" s="25">
        <f t="shared" si="7"/>
        <v>0</v>
      </c>
      <c r="N48" s="25">
        <f t="shared" si="7"/>
        <v>0</v>
      </c>
      <c r="O48" s="25">
        <f t="shared" si="7"/>
        <v>0</v>
      </c>
      <c r="P48" s="25">
        <f t="shared" si="7"/>
        <v>0</v>
      </c>
      <c r="Q48" s="25">
        <f t="shared" si="7"/>
        <v>0</v>
      </c>
      <c r="R48" s="25">
        <f t="shared" si="7"/>
        <v>0</v>
      </c>
      <c r="S48" s="25">
        <f t="shared" si="7"/>
        <v>0</v>
      </c>
      <c r="T48" s="25">
        <f t="shared" si="7"/>
        <v>0</v>
      </c>
      <c r="U48" s="25">
        <f t="shared" si="7"/>
        <v>0</v>
      </c>
      <c r="V48" s="25">
        <f t="shared" si="7"/>
        <v>0</v>
      </c>
      <c r="W48" s="25">
        <f t="shared" si="7"/>
        <v>0</v>
      </c>
      <c r="X48" s="25">
        <f t="shared" si="7"/>
        <v>56.730000000000004</v>
      </c>
      <c r="Y48" s="25">
        <f t="shared" si="7"/>
        <v>33.260000000000005</v>
      </c>
      <c r="Z48" s="25">
        <f t="shared" si="7"/>
        <v>0</v>
      </c>
      <c r="AA48" s="25">
        <f t="shared" si="7"/>
        <v>0</v>
      </c>
    </row>
    <row r="49" spans="1:27" ht="78.75" x14ac:dyDescent="0.25">
      <c r="A49" s="3" t="s">
        <v>41</v>
      </c>
      <c r="B49" s="4" t="s">
        <v>88</v>
      </c>
      <c r="C49" s="16" t="s">
        <v>120</v>
      </c>
      <c r="D49" s="26">
        <f>+D50+D51</f>
        <v>0</v>
      </c>
      <c r="E49" s="26">
        <v>0</v>
      </c>
      <c r="F49" s="26">
        <f>+F50+F51</f>
        <v>0</v>
      </c>
      <c r="G49" s="26">
        <f t="shared" ref="G49:AA49" si="8">+G50+G51</f>
        <v>0</v>
      </c>
      <c r="H49" s="26">
        <f t="shared" si="8"/>
        <v>0</v>
      </c>
      <c r="I49" s="26">
        <f t="shared" si="8"/>
        <v>0</v>
      </c>
      <c r="J49" s="26">
        <f t="shared" si="8"/>
        <v>0</v>
      </c>
      <c r="K49" s="26">
        <f t="shared" si="8"/>
        <v>0</v>
      </c>
      <c r="L49" s="26">
        <f t="shared" si="8"/>
        <v>0</v>
      </c>
      <c r="M49" s="26">
        <f t="shared" si="8"/>
        <v>0</v>
      </c>
      <c r="N49" s="26">
        <f t="shared" si="8"/>
        <v>0</v>
      </c>
      <c r="O49" s="26">
        <f t="shared" si="8"/>
        <v>0</v>
      </c>
      <c r="P49" s="26">
        <f t="shared" si="8"/>
        <v>0</v>
      </c>
      <c r="Q49" s="26">
        <f t="shared" si="8"/>
        <v>0</v>
      </c>
      <c r="R49" s="26">
        <f t="shared" si="8"/>
        <v>0</v>
      </c>
      <c r="S49" s="26">
        <f t="shared" si="8"/>
        <v>0</v>
      </c>
      <c r="T49" s="26">
        <f t="shared" si="8"/>
        <v>0</v>
      </c>
      <c r="U49" s="26">
        <f t="shared" si="8"/>
        <v>0</v>
      </c>
      <c r="V49" s="26">
        <f t="shared" si="8"/>
        <v>0</v>
      </c>
      <c r="W49" s="26">
        <f t="shared" si="8"/>
        <v>0</v>
      </c>
      <c r="X49" s="26">
        <f t="shared" si="8"/>
        <v>14.169999999999998</v>
      </c>
      <c r="Y49" s="26">
        <f t="shared" si="8"/>
        <v>18.910000000000004</v>
      </c>
      <c r="Z49" s="26">
        <f t="shared" si="8"/>
        <v>0</v>
      </c>
      <c r="AA49" s="26">
        <f t="shared" si="8"/>
        <v>0</v>
      </c>
    </row>
    <row r="50" spans="1:27" ht="36" customHeight="1" x14ac:dyDescent="0.25">
      <c r="A50" s="3" t="s">
        <v>53</v>
      </c>
      <c r="B50" s="4" t="s">
        <v>89</v>
      </c>
      <c r="C50" s="16" t="s">
        <v>120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</row>
    <row r="51" spans="1:27" ht="63" x14ac:dyDescent="0.25">
      <c r="A51" s="3" t="s">
        <v>54</v>
      </c>
      <c r="B51" s="4" t="s">
        <v>90</v>
      </c>
      <c r="C51" s="16" t="s">
        <v>120</v>
      </c>
      <c r="D51" s="26">
        <f>SUM(D52:D65)</f>
        <v>0</v>
      </c>
      <c r="E51" s="26">
        <f t="shared" ref="E51:W51" si="9">SUM(E52:E65)</f>
        <v>0</v>
      </c>
      <c r="F51" s="26">
        <f>SUM(F52:F65)</f>
        <v>0</v>
      </c>
      <c r="G51" s="26">
        <f t="shared" si="9"/>
        <v>0</v>
      </c>
      <c r="H51" s="26">
        <f t="shared" si="9"/>
        <v>0</v>
      </c>
      <c r="I51" s="26">
        <f t="shared" si="9"/>
        <v>0</v>
      </c>
      <c r="J51" s="26">
        <f t="shared" si="9"/>
        <v>0</v>
      </c>
      <c r="K51" s="26">
        <f t="shared" si="9"/>
        <v>0</v>
      </c>
      <c r="L51" s="26">
        <f t="shared" si="9"/>
        <v>0</v>
      </c>
      <c r="M51" s="26">
        <f t="shared" si="9"/>
        <v>0</v>
      </c>
      <c r="N51" s="26">
        <f t="shared" si="9"/>
        <v>0</v>
      </c>
      <c r="O51" s="26">
        <f t="shared" si="9"/>
        <v>0</v>
      </c>
      <c r="P51" s="26">
        <f t="shared" si="9"/>
        <v>0</v>
      </c>
      <c r="Q51" s="26">
        <f t="shared" si="9"/>
        <v>0</v>
      </c>
      <c r="R51" s="26">
        <f t="shared" si="9"/>
        <v>0</v>
      </c>
      <c r="S51" s="26">
        <f t="shared" si="9"/>
        <v>0</v>
      </c>
      <c r="T51" s="26">
        <f t="shared" si="9"/>
        <v>0</v>
      </c>
      <c r="U51" s="26">
        <f t="shared" si="9"/>
        <v>0</v>
      </c>
      <c r="V51" s="26">
        <f t="shared" si="9"/>
        <v>0</v>
      </c>
      <c r="W51" s="26">
        <f t="shared" si="9"/>
        <v>0</v>
      </c>
      <c r="X51" s="26">
        <f>SUM(X52:X65)</f>
        <v>14.169999999999998</v>
      </c>
      <c r="Y51" s="26">
        <f>SUM(Y52:Y65)</f>
        <v>18.910000000000004</v>
      </c>
      <c r="Z51" s="26">
        <f>SUM(Z52:Z65)</f>
        <v>0</v>
      </c>
      <c r="AA51" s="26">
        <f>SUM(AA52:AA65)</f>
        <v>0</v>
      </c>
    </row>
    <row r="52" spans="1:27" ht="85.5" customHeight="1" x14ac:dyDescent="0.25">
      <c r="A52" s="3" t="s">
        <v>184</v>
      </c>
      <c r="B52" s="4" t="s">
        <v>140</v>
      </c>
      <c r="C52" s="16" t="s">
        <v>210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</row>
    <row r="53" spans="1:27" ht="83.25" customHeight="1" x14ac:dyDescent="0.25">
      <c r="A53" s="3" t="s">
        <v>185</v>
      </c>
      <c r="B53" s="4" t="s">
        <v>141</v>
      </c>
      <c r="C53" s="16" t="s">
        <v>211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4.32</v>
      </c>
      <c r="Z53" s="26">
        <v>0</v>
      </c>
      <c r="AA53" s="26">
        <v>0</v>
      </c>
    </row>
    <row r="54" spans="1:27" ht="69" customHeight="1" x14ac:dyDescent="0.25">
      <c r="A54" s="3" t="s">
        <v>186</v>
      </c>
      <c r="B54" s="4" t="s">
        <v>142</v>
      </c>
      <c r="C54" s="16" t="s">
        <v>212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</row>
    <row r="55" spans="1:27" ht="69" customHeight="1" x14ac:dyDescent="0.25">
      <c r="A55" s="3" t="s">
        <v>187</v>
      </c>
      <c r="B55" s="4" t="s">
        <v>143</v>
      </c>
      <c r="C55" s="16" t="s">
        <v>213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</row>
    <row r="56" spans="1:27" ht="69" customHeight="1" x14ac:dyDescent="0.25">
      <c r="A56" s="3" t="s">
        <v>188</v>
      </c>
      <c r="B56" s="4" t="s">
        <v>144</v>
      </c>
      <c r="C56" s="16" t="s">
        <v>214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>
        <v>2.31</v>
      </c>
      <c r="Z56" s="26">
        <v>0</v>
      </c>
      <c r="AA56" s="26">
        <v>0</v>
      </c>
    </row>
    <row r="57" spans="1:27" ht="69" customHeight="1" x14ac:dyDescent="0.25">
      <c r="A57" s="3" t="s">
        <v>189</v>
      </c>
      <c r="B57" s="4" t="s">
        <v>145</v>
      </c>
      <c r="C57" s="16" t="s">
        <v>215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7.92</v>
      </c>
      <c r="Z57" s="26">
        <v>0</v>
      </c>
      <c r="AA57" s="26">
        <v>0</v>
      </c>
    </row>
    <row r="58" spans="1:27" ht="54" customHeight="1" x14ac:dyDescent="0.25">
      <c r="A58" s="3" t="s">
        <v>190</v>
      </c>
      <c r="B58" s="4" t="s">
        <v>135</v>
      </c>
      <c r="C58" s="16" t="s">
        <v>216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7</v>
      </c>
      <c r="Y58" s="26">
        <v>0</v>
      </c>
      <c r="Z58" s="26">
        <v>0</v>
      </c>
      <c r="AA58" s="26">
        <v>0</v>
      </c>
    </row>
    <row r="59" spans="1:27" ht="39.75" customHeight="1" x14ac:dyDescent="0.25">
      <c r="A59" s="3" t="s">
        <v>191</v>
      </c>
      <c r="B59" s="4" t="s">
        <v>146</v>
      </c>
      <c r="C59" s="16" t="s">
        <v>217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1.41</v>
      </c>
      <c r="Y59" s="26">
        <v>0.42</v>
      </c>
      <c r="Z59" s="26">
        <v>0</v>
      </c>
      <c r="AA59" s="26">
        <v>0</v>
      </c>
    </row>
    <row r="60" spans="1:27" ht="69" customHeight="1" x14ac:dyDescent="0.25">
      <c r="A60" s="3" t="s">
        <v>192</v>
      </c>
      <c r="B60" s="4" t="s">
        <v>147</v>
      </c>
      <c r="C60" s="16" t="s">
        <v>218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0.93</v>
      </c>
      <c r="Y60" s="26">
        <v>0</v>
      </c>
      <c r="Z60" s="26">
        <v>0</v>
      </c>
      <c r="AA60" s="26">
        <v>0</v>
      </c>
    </row>
    <row r="61" spans="1:27" ht="51" customHeight="1" x14ac:dyDescent="0.25">
      <c r="A61" s="3" t="s">
        <v>193</v>
      </c>
      <c r="B61" s="4" t="s">
        <v>148</v>
      </c>
      <c r="C61" s="16" t="s">
        <v>219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7">
        <v>1.45</v>
      </c>
      <c r="Y61" s="26">
        <v>0</v>
      </c>
      <c r="Z61" s="26">
        <v>0</v>
      </c>
      <c r="AA61" s="26">
        <v>0</v>
      </c>
    </row>
    <row r="62" spans="1:27" ht="54.75" customHeight="1" x14ac:dyDescent="0.25">
      <c r="A62" s="3" t="s">
        <v>194</v>
      </c>
      <c r="B62" s="4" t="s">
        <v>137</v>
      </c>
      <c r="C62" s="16" t="s">
        <v>220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0.19</v>
      </c>
      <c r="Y62" s="26">
        <v>0.21</v>
      </c>
      <c r="Z62" s="26">
        <v>0</v>
      </c>
      <c r="AA62" s="26">
        <v>0</v>
      </c>
    </row>
    <row r="63" spans="1:27" ht="69" customHeight="1" x14ac:dyDescent="0.25">
      <c r="A63" s="3" t="s">
        <v>195</v>
      </c>
      <c r="B63" s="4" t="s">
        <v>152</v>
      </c>
      <c r="C63" s="16" t="s">
        <v>221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1.42</v>
      </c>
      <c r="Y63" s="26">
        <v>1.24</v>
      </c>
      <c r="Z63" s="26">
        <v>0</v>
      </c>
      <c r="AA63" s="26">
        <v>0</v>
      </c>
    </row>
    <row r="64" spans="1:27" ht="68.25" customHeight="1" x14ac:dyDescent="0.25">
      <c r="A64" s="3" t="s">
        <v>196</v>
      </c>
      <c r="B64" s="4" t="s">
        <v>153</v>
      </c>
      <c r="C64" s="16" t="s">
        <v>222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1.77</v>
      </c>
      <c r="Y64" s="26">
        <v>1.6</v>
      </c>
      <c r="Z64" s="26">
        <v>0</v>
      </c>
      <c r="AA64" s="26">
        <v>0</v>
      </c>
    </row>
    <row r="65" spans="1:27" ht="27" customHeight="1" x14ac:dyDescent="0.25">
      <c r="A65" s="3" t="s">
        <v>241</v>
      </c>
      <c r="B65" s="4" t="s">
        <v>248</v>
      </c>
      <c r="C65" s="16" t="s">
        <v>245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0.89</v>
      </c>
      <c r="Z65" s="26">
        <v>0</v>
      </c>
      <c r="AA65" s="26">
        <v>0</v>
      </c>
    </row>
    <row r="66" spans="1:27" ht="47.25" x14ac:dyDescent="0.25">
      <c r="A66" s="23" t="s">
        <v>42</v>
      </c>
      <c r="B66" s="4" t="s">
        <v>91</v>
      </c>
      <c r="C66" s="16" t="s">
        <v>120</v>
      </c>
      <c r="D66" s="26">
        <f>+D67+D75</f>
        <v>0</v>
      </c>
      <c r="E66" s="26">
        <f t="shared" ref="E66:W66" si="10">+E67+E75</f>
        <v>0</v>
      </c>
      <c r="F66" s="26">
        <f>+F67+F75</f>
        <v>0</v>
      </c>
      <c r="G66" s="26">
        <f t="shared" si="10"/>
        <v>0</v>
      </c>
      <c r="H66" s="26">
        <f t="shared" si="10"/>
        <v>0</v>
      </c>
      <c r="I66" s="26">
        <f t="shared" si="10"/>
        <v>0</v>
      </c>
      <c r="J66" s="26">
        <f t="shared" si="10"/>
        <v>0</v>
      </c>
      <c r="K66" s="26">
        <f t="shared" si="10"/>
        <v>0</v>
      </c>
      <c r="L66" s="26">
        <f t="shared" si="10"/>
        <v>0</v>
      </c>
      <c r="M66" s="26">
        <f t="shared" si="10"/>
        <v>0</v>
      </c>
      <c r="N66" s="26">
        <f t="shared" si="10"/>
        <v>0</v>
      </c>
      <c r="O66" s="26">
        <f t="shared" si="10"/>
        <v>0</v>
      </c>
      <c r="P66" s="26">
        <f t="shared" si="10"/>
        <v>0</v>
      </c>
      <c r="Q66" s="26">
        <f t="shared" si="10"/>
        <v>0</v>
      </c>
      <c r="R66" s="26">
        <f t="shared" si="10"/>
        <v>0</v>
      </c>
      <c r="S66" s="26">
        <f t="shared" si="10"/>
        <v>0</v>
      </c>
      <c r="T66" s="26">
        <f t="shared" si="10"/>
        <v>0</v>
      </c>
      <c r="U66" s="26">
        <f t="shared" si="10"/>
        <v>0</v>
      </c>
      <c r="V66" s="26">
        <f t="shared" si="10"/>
        <v>0</v>
      </c>
      <c r="W66" s="26">
        <f t="shared" si="10"/>
        <v>0</v>
      </c>
      <c r="X66" s="26">
        <f>+X67+X75</f>
        <v>27.25</v>
      </c>
      <c r="Y66" s="26">
        <f>+Y67+Y75</f>
        <v>11.25</v>
      </c>
      <c r="Z66" s="26">
        <f>+Z67+Z75</f>
        <v>0</v>
      </c>
      <c r="AA66" s="26">
        <f>+AA67+AA75</f>
        <v>0</v>
      </c>
    </row>
    <row r="67" spans="1:27" ht="31.5" x14ac:dyDescent="0.25">
      <c r="A67" s="3" t="s">
        <v>55</v>
      </c>
      <c r="B67" s="4" t="s">
        <v>92</v>
      </c>
      <c r="C67" s="16" t="s">
        <v>120</v>
      </c>
      <c r="D67" s="26">
        <f>SUM(D68:D74)</f>
        <v>0</v>
      </c>
      <c r="E67" s="26">
        <f t="shared" ref="E67:AA67" si="11">SUM(E68:E74)</f>
        <v>0</v>
      </c>
      <c r="F67" s="26">
        <f t="shared" si="11"/>
        <v>0</v>
      </c>
      <c r="G67" s="26">
        <f t="shared" si="11"/>
        <v>0</v>
      </c>
      <c r="H67" s="26">
        <f t="shared" si="11"/>
        <v>0</v>
      </c>
      <c r="I67" s="26">
        <f t="shared" si="11"/>
        <v>0</v>
      </c>
      <c r="J67" s="26">
        <f t="shared" si="11"/>
        <v>0</v>
      </c>
      <c r="K67" s="26">
        <f t="shared" si="11"/>
        <v>0</v>
      </c>
      <c r="L67" s="26">
        <f t="shared" si="11"/>
        <v>0</v>
      </c>
      <c r="M67" s="26">
        <f t="shared" si="11"/>
        <v>0</v>
      </c>
      <c r="N67" s="26">
        <f t="shared" si="11"/>
        <v>0</v>
      </c>
      <c r="O67" s="26">
        <f t="shared" si="11"/>
        <v>0</v>
      </c>
      <c r="P67" s="26">
        <f t="shared" si="11"/>
        <v>0</v>
      </c>
      <c r="Q67" s="26">
        <f t="shared" si="11"/>
        <v>0</v>
      </c>
      <c r="R67" s="26">
        <f t="shared" si="11"/>
        <v>0</v>
      </c>
      <c r="S67" s="26">
        <f t="shared" si="11"/>
        <v>0</v>
      </c>
      <c r="T67" s="26">
        <f t="shared" si="11"/>
        <v>0</v>
      </c>
      <c r="U67" s="26">
        <f t="shared" si="11"/>
        <v>0</v>
      </c>
      <c r="V67" s="26">
        <f t="shared" si="11"/>
        <v>0</v>
      </c>
      <c r="W67" s="26">
        <f t="shared" si="11"/>
        <v>0</v>
      </c>
      <c r="X67" s="26">
        <f t="shared" si="11"/>
        <v>27.25</v>
      </c>
      <c r="Y67" s="26">
        <f t="shared" si="11"/>
        <v>11.25</v>
      </c>
      <c r="Z67" s="26">
        <f t="shared" si="11"/>
        <v>0</v>
      </c>
      <c r="AA67" s="26">
        <f t="shared" si="11"/>
        <v>0</v>
      </c>
    </row>
    <row r="68" spans="1:27" ht="47.25" x14ac:dyDescent="0.25">
      <c r="A68" s="3" t="s">
        <v>164</v>
      </c>
      <c r="B68" s="4" t="s">
        <v>154</v>
      </c>
      <c r="C68" s="16" t="s">
        <v>258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11.84</v>
      </c>
      <c r="Y68" s="26">
        <v>0</v>
      </c>
      <c r="Z68" s="26">
        <v>0</v>
      </c>
      <c r="AA68" s="26">
        <v>0</v>
      </c>
    </row>
    <row r="69" spans="1:27" ht="94.5" x14ac:dyDescent="0.25">
      <c r="A69" s="3" t="s">
        <v>165</v>
      </c>
      <c r="B69" s="4" t="s">
        <v>118</v>
      </c>
      <c r="C69" s="16" t="s">
        <v>223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5.26</v>
      </c>
      <c r="Y69" s="26">
        <v>0</v>
      </c>
      <c r="Z69" s="26">
        <v>0</v>
      </c>
      <c r="AA69" s="26">
        <v>0</v>
      </c>
    </row>
    <row r="70" spans="1:27" ht="51.75" customHeight="1" x14ac:dyDescent="0.25">
      <c r="A70" s="3" t="s">
        <v>252</v>
      </c>
      <c r="B70" s="4" t="s">
        <v>251</v>
      </c>
      <c r="C70" s="16" t="s">
        <v>261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3.44</v>
      </c>
      <c r="Z70" s="26">
        <v>0</v>
      </c>
      <c r="AA70" s="26">
        <v>0</v>
      </c>
    </row>
    <row r="71" spans="1:27" ht="31.5" x14ac:dyDescent="0.25">
      <c r="A71" s="3" t="s">
        <v>253</v>
      </c>
      <c r="B71" s="4" t="s">
        <v>246</v>
      </c>
      <c r="C71" s="16" t="s">
        <v>262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6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0.78</v>
      </c>
      <c r="Z71" s="26">
        <v>0</v>
      </c>
      <c r="AA71" s="26">
        <v>0</v>
      </c>
    </row>
    <row r="72" spans="1:27" ht="31.5" x14ac:dyDescent="0.25">
      <c r="A72" s="3" t="s">
        <v>254</v>
      </c>
      <c r="B72" s="4" t="s">
        <v>247</v>
      </c>
      <c r="C72" s="16" t="s">
        <v>263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0.28000000000000003</v>
      </c>
      <c r="Z72" s="26">
        <v>0</v>
      </c>
      <c r="AA72" s="26">
        <v>0</v>
      </c>
    </row>
    <row r="73" spans="1:27" ht="78.75" x14ac:dyDescent="0.25">
      <c r="A73" s="3" t="s">
        <v>255</v>
      </c>
      <c r="B73" s="4" t="s">
        <v>119</v>
      </c>
      <c r="C73" s="16" t="s">
        <v>224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2.4</v>
      </c>
      <c r="Y73" s="26">
        <v>0</v>
      </c>
      <c r="Z73" s="26">
        <v>0</v>
      </c>
      <c r="AA73" s="26">
        <v>0</v>
      </c>
    </row>
    <row r="74" spans="1:27" ht="63" x14ac:dyDescent="0.25">
      <c r="A74" s="3" t="s">
        <v>256</v>
      </c>
      <c r="B74" s="4" t="s">
        <v>110</v>
      </c>
      <c r="C74" s="16" t="s">
        <v>225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7.75</v>
      </c>
      <c r="Y74" s="26">
        <v>6.75</v>
      </c>
      <c r="Z74" s="26">
        <v>0</v>
      </c>
      <c r="AA74" s="26">
        <v>0</v>
      </c>
    </row>
    <row r="75" spans="1:27" ht="47.25" x14ac:dyDescent="0.25">
      <c r="A75" s="3" t="s">
        <v>56</v>
      </c>
      <c r="B75" s="4" t="s">
        <v>93</v>
      </c>
      <c r="C75" s="16" t="s">
        <v>120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6">
        <v>0</v>
      </c>
      <c r="AA75" s="26">
        <v>0</v>
      </c>
    </row>
    <row r="76" spans="1:27" ht="47.25" x14ac:dyDescent="0.25">
      <c r="A76" s="23" t="s">
        <v>197</v>
      </c>
      <c r="B76" s="4" t="s">
        <v>94</v>
      </c>
      <c r="C76" s="16" t="s">
        <v>120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6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6">
        <v>0</v>
      </c>
      <c r="AA76" s="26">
        <v>0</v>
      </c>
    </row>
    <row r="77" spans="1:27" ht="63" x14ac:dyDescent="0.25">
      <c r="A77" s="23" t="s">
        <v>43</v>
      </c>
      <c r="B77" s="4" t="s">
        <v>95</v>
      </c>
      <c r="C77" s="16" t="s">
        <v>120</v>
      </c>
      <c r="D77" s="26">
        <f>+D78+D81</f>
        <v>0</v>
      </c>
      <c r="E77" s="26">
        <f t="shared" ref="E77:AA77" si="12">+E78+E81</f>
        <v>0</v>
      </c>
      <c r="F77" s="26">
        <f>+F78+F81</f>
        <v>0</v>
      </c>
      <c r="G77" s="26">
        <f t="shared" si="12"/>
        <v>0</v>
      </c>
      <c r="H77" s="26">
        <f t="shared" si="12"/>
        <v>0</v>
      </c>
      <c r="I77" s="26">
        <f t="shared" si="12"/>
        <v>0</v>
      </c>
      <c r="J77" s="26">
        <f t="shared" si="12"/>
        <v>0</v>
      </c>
      <c r="K77" s="26">
        <f t="shared" si="12"/>
        <v>0</v>
      </c>
      <c r="L77" s="26">
        <f t="shared" si="12"/>
        <v>0</v>
      </c>
      <c r="M77" s="26">
        <f t="shared" si="12"/>
        <v>0</v>
      </c>
      <c r="N77" s="26">
        <f t="shared" si="12"/>
        <v>0</v>
      </c>
      <c r="O77" s="26">
        <f t="shared" si="12"/>
        <v>0</v>
      </c>
      <c r="P77" s="26">
        <f t="shared" si="12"/>
        <v>0</v>
      </c>
      <c r="Q77" s="26">
        <f t="shared" si="12"/>
        <v>0</v>
      </c>
      <c r="R77" s="26">
        <f t="shared" si="12"/>
        <v>0</v>
      </c>
      <c r="S77" s="26">
        <f t="shared" si="12"/>
        <v>0</v>
      </c>
      <c r="T77" s="26">
        <f t="shared" si="12"/>
        <v>0</v>
      </c>
      <c r="U77" s="26">
        <f t="shared" si="12"/>
        <v>0</v>
      </c>
      <c r="V77" s="26">
        <f t="shared" si="12"/>
        <v>0</v>
      </c>
      <c r="W77" s="26">
        <f t="shared" si="12"/>
        <v>0</v>
      </c>
      <c r="X77" s="26">
        <f t="shared" si="12"/>
        <v>15.31</v>
      </c>
      <c r="Y77" s="26">
        <f t="shared" si="12"/>
        <v>3.0999999999999996</v>
      </c>
      <c r="Z77" s="26">
        <f t="shared" si="12"/>
        <v>0</v>
      </c>
      <c r="AA77" s="26">
        <f t="shared" si="12"/>
        <v>0</v>
      </c>
    </row>
    <row r="78" spans="1:27" ht="31.5" x14ac:dyDescent="0.25">
      <c r="A78" s="3" t="s">
        <v>57</v>
      </c>
      <c r="B78" s="4" t="s">
        <v>96</v>
      </c>
      <c r="C78" s="16" t="s">
        <v>120</v>
      </c>
      <c r="D78" s="26">
        <f>SUM(D79:D80)</f>
        <v>0</v>
      </c>
      <c r="E78" s="26">
        <f t="shared" ref="E78:AA78" si="13">SUM(E79:E80)</f>
        <v>0</v>
      </c>
      <c r="F78" s="26">
        <f t="shared" si="13"/>
        <v>0</v>
      </c>
      <c r="G78" s="26">
        <f t="shared" si="13"/>
        <v>0</v>
      </c>
      <c r="H78" s="26">
        <f t="shared" si="13"/>
        <v>0</v>
      </c>
      <c r="I78" s="26">
        <f t="shared" si="13"/>
        <v>0</v>
      </c>
      <c r="J78" s="26">
        <f t="shared" si="13"/>
        <v>0</v>
      </c>
      <c r="K78" s="26">
        <f t="shared" si="13"/>
        <v>0</v>
      </c>
      <c r="L78" s="26">
        <f t="shared" si="13"/>
        <v>0</v>
      </c>
      <c r="M78" s="26">
        <f t="shared" si="13"/>
        <v>0</v>
      </c>
      <c r="N78" s="26">
        <f t="shared" si="13"/>
        <v>0</v>
      </c>
      <c r="O78" s="26">
        <f t="shared" si="13"/>
        <v>0</v>
      </c>
      <c r="P78" s="26">
        <f t="shared" si="13"/>
        <v>0</v>
      </c>
      <c r="Q78" s="26">
        <f t="shared" si="13"/>
        <v>0</v>
      </c>
      <c r="R78" s="26">
        <f t="shared" si="13"/>
        <v>0</v>
      </c>
      <c r="S78" s="26">
        <f t="shared" si="13"/>
        <v>0</v>
      </c>
      <c r="T78" s="26">
        <f t="shared" si="13"/>
        <v>0</v>
      </c>
      <c r="U78" s="26">
        <f t="shared" si="13"/>
        <v>0</v>
      </c>
      <c r="V78" s="26">
        <f t="shared" si="13"/>
        <v>0</v>
      </c>
      <c r="W78" s="26">
        <f t="shared" si="13"/>
        <v>0</v>
      </c>
      <c r="X78" s="26">
        <f t="shared" si="13"/>
        <v>15.31</v>
      </c>
      <c r="Y78" s="26">
        <f t="shared" si="13"/>
        <v>2.11</v>
      </c>
      <c r="Z78" s="26">
        <f t="shared" si="13"/>
        <v>0</v>
      </c>
      <c r="AA78" s="26">
        <f t="shared" si="13"/>
        <v>0</v>
      </c>
    </row>
    <row r="79" spans="1:27" ht="54.75" customHeight="1" x14ac:dyDescent="0.25">
      <c r="A79" s="3" t="s">
        <v>166</v>
      </c>
      <c r="B79" s="4" t="s">
        <v>150</v>
      </c>
      <c r="C79" s="16" t="s">
        <v>226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8.81</v>
      </c>
      <c r="Y79" s="26">
        <v>2.11</v>
      </c>
      <c r="Z79" s="26">
        <v>0</v>
      </c>
      <c r="AA79" s="26">
        <v>0</v>
      </c>
    </row>
    <row r="80" spans="1:27" ht="67.5" customHeight="1" x14ac:dyDescent="0.25">
      <c r="A80" s="3" t="s">
        <v>167</v>
      </c>
      <c r="B80" s="4" t="s">
        <v>111</v>
      </c>
      <c r="C80" s="16" t="s">
        <v>227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6.5</v>
      </c>
      <c r="Y80" s="26">
        <v>0</v>
      </c>
      <c r="Z80" s="26">
        <v>0</v>
      </c>
      <c r="AA80" s="26">
        <v>0</v>
      </c>
    </row>
    <row r="81" spans="1:27" ht="51.75" customHeight="1" x14ac:dyDescent="0.25">
      <c r="A81" s="3" t="s">
        <v>58</v>
      </c>
      <c r="B81" s="4" t="s">
        <v>97</v>
      </c>
      <c r="C81" s="16" t="s">
        <v>120</v>
      </c>
      <c r="D81" s="26">
        <f>SUM(D82:D87)</f>
        <v>0</v>
      </c>
      <c r="E81" s="26">
        <f t="shared" ref="E81:AA81" si="14">SUM(E82:E87)</f>
        <v>0</v>
      </c>
      <c r="F81" s="26">
        <f t="shared" si="14"/>
        <v>0</v>
      </c>
      <c r="G81" s="26">
        <f t="shared" si="14"/>
        <v>0</v>
      </c>
      <c r="H81" s="26">
        <f t="shared" si="14"/>
        <v>0</v>
      </c>
      <c r="I81" s="26">
        <f t="shared" si="14"/>
        <v>0</v>
      </c>
      <c r="J81" s="26">
        <f t="shared" si="14"/>
        <v>0</v>
      </c>
      <c r="K81" s="26">
        <f t="shared" si="14"/>
        <v>0</v>
      </c>
      <c r="L81" s="26">
        <f t="shared" si="14"/>
        <v>0</v>
      </c>
      <c r="M81" s="26">
        <f t="shared" si="14"/>
        <v>0</v>
      </c>
      <c r="N81" s="26">
        <f t="shared" si="14"/>
        <v>0</v>
      </c>
      <c r="O81" s="26">
        <f t="shared" si="14"/>
        <v>0</v>
      </c>
      <c r="P81" s="26">
        <f t="shared" si="14"/>
        <v>0</v>
      </c>
      <c r="Q81" s="26">
        <f t="shared" si="14"/>
        <v>0</v>
      </c>
      <c r="R81" s="26">
        <f t="shared" si="14"/>
        <v>0</v>
      </c>
      <c r="S81" s="26">
        <f t="shared" si="14"/>
        <v>0</v>
      </c>
      <c r="T81" s="26">
        <f t="shared" si="14"/>
        <v>0</v>
      </c>
      <c r="U81" s="26">
        <f t="shared" si="14"/>
        <v>0</v>
      </c>
      <c r="V81" s="26">
        <f t="shared" si="14"/>
        <v>0</v>
      </c>
      <c r="W81" s="26">
        <f t="shared" si="14"/>
        <v>0</v>
      </c>
      <c r="X81" s="26">
        <f t="shared" si="14"/>
        <v>0</v>
      </c>
      <c r="Y81" s="26">
        <f t="shared" si="14"/>
        <v>0.99</v>
      </c>
      <c r="Z81" s="26">
        <f t="shared" si="14"/>
        <v>0</v>
      </c>
      <c r="AA81" s="26">
        <f t="shared" si="14"/>
        <v>0</v>
      </c>
    </row>
    <row r="82" spans="1:27" ht="47.25" x14ac:dyDescent="0.25">
      <c r="A82" s="3" t="s">
        <v>168</v>
      </c>
      <c r="B82" s="4" t="s">
        <v>112</v>
      </c>
      <c r="C82" s="16" t="s">
        <v>228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</row>
    <row r="83" spans="1:27" ht="53.25" customHeight="1" x14ac:dyDescent="0.25">
      <c r="A83" s="3" t="s">
        <v>169</v>
      </c>
      <c r="B83" s="4" t="s">
        <v>151</v>
      </c>
      <c r="C83" s="16" t="s">
        <v>242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6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6">
        <v>0</v>
      </c>
      <c r="AA83" s="26">
        <v>0</v>
      </c>
    </row>
    <row r="84" spans="1:27" ht="69" customHeight="1" x14ac:dyDescent="0.25">
      <c r="A84" s="3" t="s">
        <v>170</v>
      </c>
      <c r="B84" s="4" t="s">
        <v>113</v>
      </c>
      <c r="C84" s="16" t="s">
        <v>257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6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6">
        <v>0</v>
      </c>
      <c r="AA84" s="26">
        <v>0</v>
      </c>
    </row>
    <row r="85" spans="1:27" ht="52.5" customHeight="1" x14ac:dyDescent="0.25">
      <c r="A85" s="3" t="s">
        <v>202</v>
      </c>
      <c r="B85" s="4" t="s">
        <v>249</v>
      </c>
      <c r="C85" s="16" t="s">
        <v>264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6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0.48</v>
      </c>
      <c r="Z85" s="26">
        <v>0</v>
      </c>
      <c r="AA85" s="26">
        <v>0</v>
      </c>
    </row>
    <row r="86" spans="1:27" ht="40.5" customHeight="1" x14ac:dyDescent="0.25">
      <c r="A86" s="3" t="s">
        <v>203</v>
      </c>
      <c r="B86" s="4" t="s">
        <v>250</v>
      </c>
      <c r="C86" s="16" t="s">
        <v>265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6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0.11</v>
      </c>
      <c r="Z86" s="26">
        <v>0</v>
      </c>
      <c r="AA86" s="26">
        <v>0</v>
      </c>
    </row>
    <row r="87" spans="1:27" ht="54" customHeight="1" x14ac:dyDescent="0.25">
      <c r="A87" s="3" t="s">
        <v>204</v>
      </c>
      <c r="B87" s="4" t="s">
        <v>205</v>
      </c>
      <c r="C87" s="16" t="s">
        <v>266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0.4</v>
      </c>
      <c r="Z87" s="26">
        <v>0</v>
      </c>
      <c r="AA87" s="26">
        <v>0</v>
      </c>
    </row>
    <row r="88" spans="1:27" ht="78" customHeight="1" x14ac:dyDescent="0.25">
      <c r="A88" s="23" t="s">
        <v>98</v>
      </c>
      <c r="B88" s="20" t="s">
        <v>99</v>
      </c>
      <c r="C88" s="24" t="s">
        <v>120</v>
      </c>
      <c r="D88" s="25">
        <f t="shared" ref="D88:AA88" si="15">D89+D90</f>
        <v>0</v>
      </c>
      <c r="E88" s="25">
        <f t="shared" si="15"/>
        <v>0</v>
      </c>
      <c r="F88" s="25">
        <f t="shared" si="15"/>
        <v>0</v>
      </c>
      <c r="G88" s="25">
        <f t="shared" si="15"/>
        <v>0</v>
      </c>
      <c r="H88" s="25">
        <f t="shared" si="15"/>
        <v>0</v>
      </c>
      <c r="I88" s="25">
        <f t="shared" si="15"/>
        <v>0</v>
      </c>
      <c r="J88" s="25">
        <f t="shared" si="15"/>
        <v>0</v>
      </c>
      <c r="K88" s="25">
        <f t="shared" si="15"/>
        <v>0</v>
      </c>
      <c r="L88" s="25">
        <f t="shared" si="15"/>
        <v>0</v>
      </c>
      <c r="M88" s="25">
        <f t="shared" si="15"/>
        <v>0</v>
      </c>
      <c r="N88" s="25">
        <f t="shared" si="15"/>
        <v>0</v>
      </c>
      <c r="O88" s="25">
        <f t="shared" si="15"/>
        <v>0</v>
      </c>
      <c r="P88" s="25">
        <f t="shared" si="15"/>
        <v>0</v>
      </c>
      <c r="Q88" s="25">
        <f t="shared" si="15"/>
        <v>0</v>
      </c>
      <c r="R88" s="25">
        <f t="shared" si="15"/>
        <v>0</v>
      </c>
      <c r="S88" s="25">
        <f t="shared" si="15"/>
        <v>0</v>
      </c>
      <c r="T88" s="25">
        <f t="shared" si="15"/>
        <v>175.7</v>
      </c>
      <c r="U88" s="25">
        <f t="shared" si="15"/>
        <v>455.06</v>
      </c>
      <c r="V88" s="25">
        <f t="shared" si="15"/>
        <v>0</v>
      </c>
      <c r="W88" s="25">
        <f t="shared" si="15"/>
        <v>0</v>
      </c>
      <c r="X88" s="25">
        <f t="shared" si="15"/>
        <v>0</v>
      </c>
      <c r="Y88" s="25">
        <f t="shared" si="15"/>
        <v>0</v>
      </c>
      <c r="Z88" s="25">
        <f t="shared" si="15"/>
        <v>0</v>
      </c>
      <c r="AA88" s="25">
        <f t="shared" si="15"/>
        <v>0</v>
      </c>
    </row>
    <row r="89" spans="1:27" ht="63" x14ac:dyDescent="0.25">
      <c r="A89" s="3" t="s">
        <v>100</v>
      </c>
      <c r="B89" s="4" t="s">
        <v>101</v>
      </c>
      <c r="C89" s="16" t="s">
        <v>120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6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6">
        <v>0</v>
      </c>
      <c r="AA89" s="26">
        <v>0</v>
      </c>
    </row>
    <row r="90" spans="1:27" ht="63" x14ac:dyDescent="0.25">
      <c r="A90" s="23" t="s">
        <v>102</v>
      </c>
      <c r="B90" s="4" t="s">
        <v>103</v>
      </c>
      <c r="C90" s="16" t="s">
        <v>120</v>
      </c>
      <c r="D90" s="26">
        <f>SUM(D91:D95)</f>
        <v>0</v>
      </c>
      <c r="E90" s="26">
        <f t="shared" ref="E90:AA90" si="16">SUM(E91:E95)</f>
        <v>0</v>
      </c>
      <c r="F90" s="26">
        <f t="shared" si="16"/>
        <v>0</v>
      </c>
      <c r="G90" s="26">
        <f t="shared" si="16"/>
        <v>0</v>
      </c>
      <c r="H90" s="26">
        <f t="shared" si="16"/>
        <v>0</v>
      </c>
      <c r="I90" s="26">
        <f t="shared" si="16"/>
        <v>0</v>
      </c>
      <c r="J90" s="26">
        <f t="shared" si="16"/>
        <v>0</v>
      </c>
      <c r="K90" s="26">
        <f t="shared" si="16"/>
        <v>0</v>
      </c>
      <c r="L90" s="26">
        <f t="shared" si="16"/>
        <v>0</v>
      </c>
      <c r="M90" s="26">
        <f t="shared" si="16"/>
        <v>0</v>
      </c>
      <c r="N90" s="26">
        <f t="shared" si="16"/>
        <v>0</v>
      </c>
      <c r="O90" s="26">
        <f t="shared" si="16"/>
        <v>0</v>
      </c>
      <c r="P90" s="26">
        <f t="shared" si="16"/>
        <v>0</v>
      </c>
      <c r="Q90" s="26">
        <f t="shared" si="16"/>
        <v>0</v>
      </c>
      <c r="R90" s="26">
        <f t="shared" si="16"/>
        <v>0</v>
      </c>
      <c r="S90" s="26">
        <f t="shared" si="16"/>
        <v>0</v>
      </c>
      <c r="T90" s="26">
        <f t="shared" si="16"/>
        <v>175.7</v>
      </c>
      <c r="U90" s="26">
        <f t="shared" si="16"/>
        <v>455.06</v>
      </c>
      <c r="V90" s="26">
        <f t="shared" si="16"/>
        <v>0</v>
      </c>
      <c r="W90" s="26">
        <f t="shared" si="16"/>
        <v>0</v>
      </c>
      <c r="X90" s="26">
        <f t="shared" si="16"/>
        <v>0</v>
      </c>
      <c r="Y90" s="26">
        <f t="shared" si="16"/>
        <v>0</v>
      </c>
      <c r="Z90" s="26">
        <f t="shared" si="16"/>
        <v>0</v>
      </c>
      <c r="AA90" s="26">
        <f t="shared" si="16"/>
        <v>0</v>
      </c>
    </row>
    <row r="91" spans="1:27" ht="31.5" x14ac:dyDescent="0.25">
      <c r="A91" s="3" t="s">
        <v>171</v>
      </c>
      <c r="B91" s="4" t="s">
        <v>114</v>
      </c>
      <c r="C91" s="16" t="s">
        <v>229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0</v>
      </c>
      <c r="P91" s="26">
        <v>0</v>
      </c>
      <c r="Q91" s="26">
        <v>0</v>
      </c>
      <c r="R91" s="26">
        <v>0</v>
      </c>
      <c r="S91" s="26">
        <v>0</v>
      </c>
      <c r="T91" s="26">
        <v>0</v>
      </c>
      <c r="U91" s="26">
        <v>100.89</v>
      </c>
      <c r="V91" s="26">
        <v>0</v>
      </c>
      <c r="W91" s="26">
        <v>0</v>
      </c>
      <c r="X91" s="26">
        <v>0</v>
      </c>
      <c r="Y91" s="26">
        <v>0</v>
      </c>
      <c r="Z91" s="26">
        <v>0</v>
      </c>
      <c r="AA91" s="26">
        <v>0</v>
      </c>
    </row>
    <row r="92" spans="1:27" ht="69" customHeight="1" x14ac:dyDescent="0.25">
      <c r="A92" s="3" t="s">
        <v>172</v>
      </c>
      <c r="B92" s="4" t="s">
        <v>115</v>
      </c>
      <c r="C92" s="16" t="s">
        <v>230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v>0</v>
      </c>
      <c r="N92" s="26">
        <v>0</v>
      </c>
      <c r="O92" s="26">
        <v>0</v>
      </c>
      <c r="P92" s="26">
        <v>0</v>
      </c>
      <c r="Q92" s="26">
        <v>0</v>
      </c>
      <c r="R92" s="26">
        <v>0</v>
      </c>
      <c r="S92" s="26">
        <v>0</v>
      </c>
      <c r="T92" s="26">
        <v>0</v>
      </c>
      <c r="U92" s="26">
        <v>339.17</v>
      </c>
      <c r="V92" s="26">
        <v>0</v>
      </c>
      <c r="W92" s="26">
        <v>0</v>
      </c>
      <c r="X92" s="26">
        <v>0</v>
      </c>
      <c r="Y92" s="26">
        <v>0</v>
      </c>
      <c r="Z92" s="26">
        <v>0</v>
      </c>
      <c r="AA92" s="26">
        <v>0</v>
      </c>
    </row>
    <row r="93" spans="1:27" ht="65.25" customHeight="1" x14ac:dyDescent="0.25">
      <c r="A93" s="3" t="s">
        <v>173</v>
      </c>
      <c r="B93" s="4" t="s">
        <v>116</v>
      </c>
      <c r="C93" s="16" t="s">
        <v>231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  <c r="L93" s="26">
        <v>0</v>
      </c>
      <c r="M93" s="26">
        <v>0</v>
      </c>
      <c r="N93" s="26">
        <v>0</v>
      </c>
      <c r="O93" s="26">
        <v>0</v>
      </c>
      <c r="P93" s="26">
        <v>0</v>
      </c>
      <c r="Q93" s="26">
        <v>0</v>
      </c>
      <c r="R93" s="26">
        <v>0</v>
      </c>
      <c r="S93" s="26">
        <v>0</v>
      </c>
      <c r="T93" s="26">
        <v>31.07</v>
      </c>
      <c r="U93" s="26">
        <v>15</v>
      </c>
      <c r="V93" s="26">
        <v>0</v>
      </c>
      <c r="W93" s="26">
        <v>0</v>
      </c>
      <c r="X93" s="26">
        <v>0</v>
      </c>
      <c r="Y93" s="26">
        <v>0</v>
      </c>
      <c r="Z93" s="26">
        <v>0</v>
      </c>
      <c r="AA93" s="26">
        <v>0</v>
      </c>
    </row>
    <row r="94" spans="1:27" ht="47.25" x14ac:dyDescent="0.25">
      <c r="A94" s="3" t="s">
        <v>174</v>
      </c>
      <c r="B94" s="4" t="s">
        <v>136</v>
      </c>
      <c r="C94" s="16" t="s">
        <v>232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6">
        <v>0</v>
      </c>
      <c r="N94" s="26">
        <v>0</v>
      </c>
      <c r="O94" s="26">
        <v>0</v>
      </c>
      <c r="P94" s="26">
        <v>0</v>
      </c>
      <c r="Q94" s="26">
        <v>0</v>
      </c>
      <c r="R94" s="26">
        <v>0</v>
      </c>
      <c r="S94" s="26">
        <v>0</v>
      </c>
      <c r="T94" s="26">
        <v>0</v>
      </c>
      <c r="U94" s="26">
        <v>0</v>
      </c>
      <c r="V94" s="26">
        <v>0</v>
      </c>
      <c r="W94" s="26">
        <v>0</v>
      </c>
      <c r="X94" s="26">
        <v>0</v>
      </c>
      <c r="Y94" s="26">
        <v>0</v>
      </c>
      <c r="Z94" s="26">
        <v>0</v>
      </c>
      <c r="AA94" s="26">
        <v>0</v>
      </c>
    </row>
    <row r="95" spans="1:27" ht="65.25" customHeight="1" x14ac:dyDescent="0.25">
      <c r="A95" s="3" t="s">
        <v>175</v>
      </c>
      <c r="B95" s="4" t="s">
        <v>155</v>
      </c>
      <c r="C95" s="16" t="s">
        <v>240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6">
        <v>0</v>
      </c>
      <c r="N95" s="26">
        <v>0</v>
      </c>
      <c r="O95" s="26">
        <v>0</v>
      </c>
      <c r="P95" s="26">
        <v>0</v>
      </c>
      <c r="Q95" s="26">
        <v>0</v>
      </c>
      <c r="R95" s="26">
        <v>0</v>
      </c>
      <c r="S95" s="26">
        <v>0</v>
      </c>
      <c r="T95" s="26">
        <v>144.63</v>
      </c>
      <c r="U95" s="26">
        <v>0</v>
      </c>
      <c r="V95" s="26">
        <v>0</v>
      </c>
      <c r="W95" s="26">
        <v>0</v>
      </c>
      <c r="X95" s="26">
        <v>0</v>
      </c>
      <c r="Y95" s="26">
        <v>0</v>
      </c>
      <c r="Z95" s="26">
        <v>0</v>
      </c>
      <c r="AA95" s="26">
        <v>0</v>
      </c>
    </row>
    <row r="96" spans="1:27" ht="47.25" x14ac:dyDescent="0.25">
      <c r="A96" s="23" t="s">
        <v>104</v>
      </c>
      <c r="B96" s="20" t="s">
        <v>105</v>
      </c>
      <c r="C96" s="24" t="s">
        <v>120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</row>
    <row r="97" spans="1:27" ht="47.25" x14ac:dyDescent="0.25">
      <c r="A97" s="23" t="s">
        <v>106</v>
      </c>
      <c r="B97" s="20" t="s">
        <v>107</v>
      </c>
      <c r="C97" s="24" t="s">
        <v>120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25">
        <v>0</v>
      </c>
      <c r="X97" s="25">
        <v>0</v>
      </c>
      <c r="Y97" s="25">
        <v>0</v>
      </c>
      <c r="Z97" s="25">
        <v>0</v>
      </c>
      <c r="AA97" s="25">
        <v>0</v>
      </c>
    </row>
    <row r="98" spans="1:27" ht="31.5" x14ac:dyDescent="0.25">
      <c r="A98" s="23" t="s">
        <v>108</v>
      </c>
      <c r="B98" s="20" t="s">
        <v>109</v>
      </c>
      <c r="C98" s="24" t="s">
        <v>120</v>
      </c>
      <c r="D98" s="25">
        <f>SUM(D99:D125)</f>
        <v>0</v>
      </c>
      <c r="E98" s="25">
        <f t="shared" ref="E98:Y98" si="17">SUM(E99:E125)</f>
        <v>0</v>
      </c>
      <c r="F98" s="25">
        <f t="shared" si="17"/>
        <v>0</v>
      </c>
      <c r="G98" s="25">
        <f t="shared" si="17"/>
        <v>0</v>
      </c>
      <c r="H98" s="25">
        <f t="shared" si="17"/>
        <v>0</v>
      </c>
      <c r="I98" s="25">
        <f t="shared" si="17"/>
        <v>0</v>
      </c>
      <c r="J98" s="25">
        <f t="shared" si="17"/>
        <v>0</v>
      </c>
      <c r="K98" s="25">
        <f t="shared" si="17"/>
        <v>0</v>
      </c>
      <c r="L98" s="25">
        <f t="shared" si="17"/>
        <v>0</v>
      </c>
      <c r="M98" s="25">
        <f t="shared" si="17"/>
        <v>0</v>
      </c>
      <c r="N98" s="25">
        <f t="shared" si="17"/>
        <v>0</v>
      </c>
      <c r="O98" s="25">
        <f t="shared" si="17"/>
        <v>0</v>
      </c>
      <c r="P98" s="25">
        <f t="shared" si="17"/>
        <v>0</v>
      </c>
      <c r="Q98" s="25">
        <f t="shared" si="17"/>
        <v>0</v>
      </c>
      <c r="R98" s="25">
        <f t="shared" si="17"/>
        <v>0</v>
      </c>
      <c r="S98" s="25">
        <f t="shared" si="17"/>
        <v>0</v>
      </c>
      <c r="T98" s="25">
        <f t="shared" si="17"/>
        <v>0</v>
      </c>
      <c r="U98" s="25">
        <f t="shared" si="17"/>
        <v>0</v>
      </c>
      <c r="V98" s="25">
        <f t="shared" si="17"/>
        <v>1.4000000000000001</v>
      </c>
      <c r="W98" s="25">
        <f t="shared" si="17"/>
        <v>1.43</v>
      </c>
      <c r="X98" s="25">
        <f t="shared" si="17"/>
        <v>9.49</v>
      </c>
      <c r="Y98" s="25">
        <f t="shared" si="17"/>
        <v>19.57</v>
      </c>
      <c r="Z98" s="25">
        <f>SUM(Z99:Z125)-Z101-Z102-Z103-Z104-Z105-Z106-Z107-Z109-Z110-Z111-Z112-Z113-Z114-Z115</f>
        <v>23.000000000000004</v>
      </c>
      <c r="AA98" s="25">
        <f>SUM(AA99:AA125)-AA101-AA102-AA103-AA104-AA105-AA106-AA107-AA109-AA110-AA111-AA112-AA113-AA114-AA115</f>
        <v>36.71</v>
      </c>
    </row>
    <row r="99" spans="1:27" ht="87.75" customHeight="1" x14ac:dyDescent="0.25">
      <c r="A99" s="3" t="s">
        <v>176</v>
      </c>
      <c r="B99" s="30" t="s">
        <v>149</v>
      </c>
      <c r="C99" s="16" t="s">
        <v>233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6">
        <v>0</v>
      </c>
      <c r="N99" s="26">
        <v>0</v>
      </c>
      <c r="O99" s="26">
        <v>0</v>
      </c>
      <c r="P99" s="26">
        <v>0</v>
      </c>
      <c r="Q99" s="26">
        <v>0</v>
      </c>
      <c r="R99" s="26">
        <v>0</v>
      </c>
      <c r="S99" s="26">
        <v>0</v>
      </c>
      <c r="T99" s="26">
        <v>0</v>
      </c>
      <c r="U99" s="26">
        <v>0</v>
      </c>
      <c r="V99" s="26">
        <v>0</v>
      </c>
      <c r="W99" s="26">
        <v>0</v>
      </c>
      <c r="X99" s="26">
        <v>9.49</v>
      </c>
      <c r="Y99" s="26">
        <v>19.57</v>
      </c>
      <c r="Z99" s="26">
        <v>0</v>
      </c>
      <c r="AA99" s="26">
        <v>0</v>
      </c>
    </row>
    <row r="100" spans="1:27" ht="24.75" hidden="1" customHeight="1" x14ac:dyDescent="0.25">
      <c r="A100" s="3"/>
      <c r="B100" s="4"/>
      <c r="C100" s="16"/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26">
        <v>0</v>
      </c>
      <c r="N100" s="26">
        <v>0</v>
      </c>
      <c r="O100" s="26">
        <v>0</v>
      </c>
      <c r="P100" s="26">
        <v>0</v>
      </c>
      <c r="Q100" s="26">
        <v>0</v>
      </c>
      <c r="R100" s="26">
        <v>0</v>
      </c>
      <c r="S100" s="26">
        <v>0</v>
      </c>
      <c r="T100" s="26">
        <v>0</v>
      </c>
      <c r="U100" s="26">
        <v>0</v>
      </c>
      <c r="V100" s="26">
        <v>0</v>
      </c>
      <c r="W100" s="26">
        <v>0</v>
      </c>
      <c r="X100" s="26">
        <v>0</v>
      </c>
      <c r="Y100" s="26">
        <v>0</v>
      </c>
      <c r="Z100" s="26">
        <v>20</v>
      </c>
      <c r="AA100" s="26">
        <v>22.36</v>
      </c>
    </row>
    <row r="101" spans="1:27" ht="24.75" customHeight="1" x14ac:dyDescent="0.25">
      <c r="A101" s="18" t="s">
        <v>177</v>
      </c>
      <c r="B101" s="30" t="s">
        <v>268</v>
      </c>
      <c r="C101" s="17" t="s">
        <v>310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6"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v>0</v>
      </c>
      <c r="S101" s="26">
        <v>0</v>
      </c>
      <c r="T101" s="26">
        <v>0</v>
      </c>
      <c r="U101" s="26">
        <v>0</v>
      </c>
      <c r="V101" s="26">
        <v>0</v>
      </c>
      <c r="W101" s="26">
        <v>0</v>
      </c>
      <c r="X101" s="26">
        <v>0</v>
      </c>
      <c r="Y101" s="26">
        <v>0</v>
      </c>
      <c r="Z101" s="26">
        <v>0</v>
      </c>
      <c r="AA101" s="26">
        <v>1.0389999999999999</v>
      </c>
    </row>
    <row r="102" spans="1:27" ht="24.75" customHeight="1" x14ac:dyDescent="0.25">
      <c r="A102" s="18" t="s">
        <v>296</v>
      </c>
      <c r="B102" s="30" t="s">
        <v>269</v>
      </c>
      <c r="C102" s="17" t="s">
        <v>311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0</v>
      </c>
      <c r="P102" s="26">
        <v>0</v>
      </c>
      <c r="Q102" s="26">
        <v>0</v>
      </c>
      <c r="R102" s="26">
        <v>0</v>
      </c>
      <c r="S102" s="26">
        <v>0</v>
      </c>
      <c r="T102" s="26">
        <v>0</v>
      </c>
      <c r="U102" s="26">
        <v>0</v>
      </c>
      <c r="V102" s="26">
        <v>0</v>
      </c>
      <c r="W102" s="26">
        <v>0</v>
      </c>
      <c r="X102" s="26">
        <v>0</v>
      </c>
      <c r="Y102" s="26">
        <v>0</v>
      </c>
      <c r="Z102" s="26">
        <v>0</v>
      </c>
      <c r="AA102" s="26">
        <v>1.542</v>
      </c>
    </row>
    <row r="103" spans="1:27" ht="24.75" customHeight="1" x14ac:dyDescent="0.25">
      <c r="A103" s="18" t="s">
        <v>297</v>
      </c>
      <c r="B103" s="30" t="s">
        <v>270</v>
      </c>
      <c r="C103" s="17" t="s">
        <v>312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v>0</v>
      </c>
      <c r="N103" s="26">
        <v>0</v>
      </c>
      <c r="O103" s="26">
        <v>0</v>
      </c>
      <c r="P103" s="26">
        <v>0</v>
      </c>
      <c r="Q103" s="26">
        <v>0</v>
      </c>
      <c r="R103" s="26">
        <v>0</v>
      </c>
      <c r="S103" s="26">
        <v>0</v>
      </c>
      <c r="T103" s="26">
        <v>0</v>
      </c>
      <c r="U103" s="26">
        <v>0</v>
      </c>
      <c r="V103" s="26">
        <v>0</v>
      </c>
      <c r="W103" s="26">
        <v>0</v>
      </c>
      <c r="X103" s="26">
        <v>0</v>
      </c>
      <c r="Y103" s="26">
        <v>0</v>
      </c>
      <c r="Z103" s="26">
        <v>0</v>
      </c>
      <c r="AA103" s="26">
        <v>8.0762</v>
      </c>
    </row>
    <row r="104" spans="1:27" ht="33" customHeight="1" x14ac:dyDescent="0.25">
      <c r="A104" s="18" t="s">
        <v>298</v>
      </c>
      <c r="B104" s="30" t="s">
        <v>271</v>
      </c>
      <c r="C104" s="17" t="s">
        <v>313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26">
        <v>0</v>
      </c>
      <c r="N104" s="26">
        <v>0</v>
      </c>
      <c r="O104" s="26">
        <v>0</v>
      </c>
      <c r="P104" s="26">
        <v>0</v>
      </c>
      <c r="Q104" s="26">
        <v>0</v>
      </c>
      <c r="R104" s="26">
        <v>0</v>
      </c>
      <c r="S104" s="26">
        <v>0</v>
      </c>
      <c r="T104" s="26">
        <v>0</v>
      </c>
      <c r="U104" s="26">
        <v>0</v>
      </c>
      <c r="V104" s="26">
        <v>0</v>
      </c>
      <c r="W104" s="26">
        <v>0</v>
      </c>
      <c r="X104" s="26">
        <v>0</v>
      </c>
      <c r="Y104" s="26">
        <v>0</v>
      </c>
      <c r="Z104" s="26">
        <v>0</v>
      </c>
      <c r="AA104" s="26">
        <v>3.5049999999999999</v>
      </c>
    </row>
    <row r="105" spans="1:27" ht="24.75" customHeight="1" x14ac:dyDescent="0.25">
      <c r="A105" s="18" t="s">
        <v>299</v>
      </c>
      <c r="B105" s="30" t="s">
        <v>272</v>
      </c>
      <c r="C105" s="17" t="s">
        <v>314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6">
        <v>0</v>
      </c>
      <c r="N105" s="26">
        <v>0</v>
      </c>
      <c r="O105" s="26">
        <v>0</v>
      </c>
      <c r="P105" s="26">
        <v>0</v>
      </c>
      <c r="Q105" s="26">
        <v>0</v>
      </c>
      <c r="R105" s="26">
        <v>0</v>
      </c>
      <c r="S105" s="26">
        <v>0</v>
      </c>
      <c r="T105" s="26">
        <v>0</v>
      </c>
      <c r="U105" s="26">
        <v>0</v>
      </c>
      <c r="V105" s="26">
        <v>0</v>
      </c>
      <c r="W105" s="26">
        <v>0</v>
      </c>
      <c r="X105" s="26">
        <v>0</v>
      </c>
      <c r="Y105" s="26">
        <v>0</v>
      </c>
      <c r="Z105" s="26">
        <v>0</v>
      </c>
      <c r="AA105" s="26">
        <v>1.355</v>
      </c>
    </row>
    <row r="106" spans="1:27" ht="24.75" customHeight="1" x14ac:dyDescent="0.25">
      <c r="A106" s="18" t="s">
        <v>300</v>
      </c>
      <c r="B106" s="30" t="s">
        <v>273</v>
      </c>
      <c r="C106" s="17" t="s">
        <v>315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v>0</v>
      </c>
      <c r="N106" s="26">
        <v>0</v>
      </c>
      <c r="O106" s="26">
        <v>0</v>
      </c>
      <c r="P106" s="26">
        <v>0</v>
      </c>
      <c r="Q106" s="26">
        <v>0</v>
      </c>
      <c r="R106" s="26">
        <v>0</v>
      </c>
      <c r="S106" s="26">
        <v>0</v>
      </c>
      <c r="T106" s="26">
        <v>0</v>
      </c>
      <c r="U106" s="26">
        <v>0</v>
      </c>
      <c r="V106" s="26">
        <v>0</v>
      </c>
      <c r="W106" s="26">
        <v>0</v>
      </c>
      <c r="X106" s="26">
        <v>0</v>
      </c>
      <c r="Y106" s="26">
        <v>0</v>
      </c>
      <c r="Z106" s="26">
        <v>0</v>
      </c>
      <c r="AA106" s="26">
        <v>3.782</v>
      </c>
    </row>
    <row r="107" spans="1:27" ht="24.75" customHeight="1" x14ac:dyDescent="0.25">
      <c r="A107" s="18" t="s">
        <v>301</v>
      </c>
      <c r="B107" s="30" t="s">
        <v>274</v>
      </c>
      <c r="C107" s="17" t="s">
        <v>316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6">
        <v>0</v>
      </c>
      <c r="N107" s="26">
        <v>0</v>
      </c>
      <c r="O107" s="26">
        <v>0</v>
      </c>
      <c r="P107" s="26">
        <v>0</v>
      </c>
      <c r="Q107" s="26">
        <v>0</v>
      </c>
      <c r="R107" s="26">
        <v>0</v>
      </c>
      <c r="S107" s="26">
        <v>0</v>
      </c>
      <c r="T107" s="26">
        <v>0</v>
      </c>
      <c r="U107" s="26">
        <v>0</v>
      </c>
      <c r="V107" s="26">
        <v>0</v>
      </c>
      <c r="W107" s="26">
        <v>0</v>
      </c>
      <c r="X107" s="26">
        <v>0</v>
      </c>
      <c r="Y107" s="26">
        <v>0</v>
      </c>
      <c r="Z107" s="26">
        <v>0</v>
      </c>
      <c r="AA107" s="26">
        <v>3.073</v>
      </c>
    </row>
    <row r="108" spans="1:27" ht="15.75" hidden="1" x14ac:dyDescent="0.25">
      <c r="A108" s="3"/>
      <c r="B108" s="4"/>
      <c r="C108" s="16"/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6">
        <v>0</v>
      </c>
      <c r="N108" s="26">
        <v>0</v>
      </c>
      <c r="O108" s="26">
        <v>0</v>
      </c>
      <c r="P108" s="26">
        <v>0</v>
      </c>
      <c r="Q108" s="26">
        <v>0</v>
      </c>
      <c r="R108" s="26">
        <v>0</v>
      </c>
      <c r="S108" s="26">
        <v>0</v>
      </c>
      <c r="T108" s="26">
        <v>0</v>
      </c>
      <c r="U108" s="26">
        <v>0</v>
      </c>
      <c r="V108" s="26">
        <v>0</v>
      </c>
      <c r="W108" s="26">
        <v>0</v>
      </c>
      <c r="X108" s="26">
        <v>0</v>
      </c>
      <c r="Y108" s="26">
        <v>0</v>
      </c>
      <c r="Z108" s="26">
        <v>1.8</v>
      </c>
      <c r="AA108" s="26">
        <v>2.17</v>
      </c>
    </row>
    <row r="109" spans="1:27" ht="15.75" x14ac:dyDescent="0.25">
      <c r="A109" s="3" t="s">
        <v>302</v>
      </c>
      <c r="B109" s="28" t="s">
        <v>282</v>
      </c>
      <c r="C109" s="17" t="s">
        <v>283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6">
        <v>0</v>
      </c>
      <c r="N109" s="26">
        <v>0</v>
      </c>
      <c r="O109" s="26">
        <v>0</v>
      </c>
      <c r="P109" s="26">
        <v>0</v>
      </c>
      <c r="Q109" s="26">
        <v>0</v>
      </c>
      <c r="R109" s="26">
        <v>0</v>
      </c>
      <c r="S109" s="26">
        <v>0</v>
      </c>
      <c r="T109" s="26">
        <v>0</v>
      </c>
      <c r="U109" s="26">
        <v>0</v>
      </c>
      <c r="V109" s="26">
        <v>0</v>
      </c>
      <c r="W109" s="26">
        <v>0</v>
      </c>
      <c r="X109" s="26">
        <v>0</v>
      </c>
      <c r="Y109" s="26">
        <v>0</v>
      </c>
      <c r="Z109" s="26">
        <v>0</v>
      </c>
      <c r="AA109" s="26">
        <v>0.89800000000000002</v>
      </c>
    </row>
    <row r="110" spans="1:27" ht="15.75" x14ac:dyDescent="0.25">
      <c r="A110" s="3" t="s">
        <v>178</v>
      </c>
      <c r="B110" s="28" t="s">
        <v>284</v>
      </c>
      <c r="C110" s="17" t="s">
        <v>285</v>
      </c>
      <c r="D110" s="26"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v>0</v>
      </c>
      <c r="N110" s="26">
        <v>0</v>
      </c>
      <c r="O110" s="26">
        <v>0</v>
      </c>
      <c r="P110" s="26">
        <v>0</v>
      </c>
      <c r="Q110" s="26">
        <v>0</v>
      </c>
      <c r="R110" s="26">
        <v>0</v>
      </c>
      <c r="S110" s="26">
        <v>0</v>
      </c>
      <c r="T110" s="26">
        <v>0</v>
      </c>
      <c r="U110" s="26">
        <v>0</v>
      </c>
      <c r="V110" s="26">
        <v>0</v>
      </c>
      <c r="W110" s="26">
        <v>0</v>
      </c>
      <c r="X110" s="26">
        <v>0</v>
      </c>
      <c r="Y110" s="26">
        <v>0</v>
      </c>
      <c r="Z110" s="26">
        <v>0</v>
      </c>
      <c r="AA110" s="26">
        <v>0.51500000000000001</v>
      </c>
    </row>
    <row r="111" spans="1:27" ht="15.75" x14ac:dyDescent="0.25">
      <c r="A111" s="3" t="s">
        <v>179</v>
      </c>
      <c r="B111" s="28" t="s">
        <v>286</v>
      </c>
      <c r="C111" s="17" t="s">
        <v>287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6">
        <v>0</v>
      </c>
      <c r="N111" s="26">
        <v>0</v>
      </c>
      <c r="O111" s="26">
        <v>0</v>
      </c>
      <c r="P111" s="26">
        <v>0</v>
      </c>
      <c r="Q111" s="26">
        <v>0</v>
      </c>
      <c r="R111" s="26">
        <v>0</v>
      </c>
      <c r="S111" s="26">
        <v>0</v>
      </c>
      <c r="T111" s="26">
        <v>0</v>
      </c>
      <c r="U111" s="26">
        <v>0</v>
      </c>
      <c r="V111" s="26">
        <v>0</v>
      </c>
      <c r="W111" s="26">
        <v>0</v>
      </c>
      <c r="X111" s="26">
        <v>0</v>
      </c>
      <c r="Y111" s="26">
        <v>0</v>
      </c>
      <c r="Z111" s="26">
        <v>0</v>
      </c>
      <c r="AA111" s="26">
        <v>0.42799999999999999</v>
      </c>
    </row>
    <row r="112" spans="1:27" ht="31.5" x14ac:dyDescent="0.25">
      <c r="A112" s="3" t="s">
        <v>180</v>
      </c>
      <c r="B112" s="28" t="s">
        <v>288</v>
      </c>
      <c r="C112" s="17" t="s">
        <v>289</v>
      </c>
      <c r="D112" s="26">
        <v>0</v>
      </c>
      <c r="E112" s="26">
        <v>0</v>
      </c>
      <c r="F112" s="26">
        <v>0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26">
        <v>0</v>
      </c>
      <c r="N112" s="26">
        <v>0</v>
      </c>
      <c r="O112" s="26">
        <v>0</v>
      </c>
      <c r="P112" s="26">
        <v>0</v>
      </c>
      <c r="Q112" s="26">
        <v>0</v>
      </c>
      <c r="R112" s="26">
        <v>0</v>
      </c>
      <c r="S112" s="26">
        <v>0</v>
      </c>
      <c r="T112" s="26">
        <v>0</v>
      </c>
      <c r="U112" s="26">
        <v>0</v>
      </c>
      <c r="V112" s="26">
        <v>0</v>
      </c>
      <c r="W112" s="26">
        <v>0</v>
      </c>
      <c r="X112" s="26">
        <v>0</v>
      </c>
      <c r="Y112" s="26">
        <v>0</v>
      </c>
      <c r="Z112" s="26">
        <v>0</v>
      </c>
      <c r="AA112" s="26">
        <v>0.14099999999999999</v>
      </c>
    </row>
    <row r="113" spans="1:27" ht="31.5" x14ac:dyDescent="0.25">
      <c r="A113" s="3" t="s">
        <v>181</v>
      </c>
      <c r="B113" s="28" t="s">
        <v>290</v>
      </c>
      <c r="C113" s="17" t="s">
        <v>291</v>
      </c>
      <c r="D113" s="26">
        <v>0</v>
      </c>
      <c r="E113" s="26">
        <v>0</v>
      </c>
      <c r="F113" s="26">
        <v>0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26">
        <v>0</v>
      </c>
      <c r="N113" s="26">
        <v>0</v>
      </c>
      <c r="O113" s="26">
        <v>0</v>
      </c>
      <c r="P113" s="26">
        <v>0</v>
      </c>
      <c r="Q113" s="26">
        <v>0</v>
      </c>
      <c r="R113" s="26">
        <v>0</v>
      </c>
      <c r="S113" s="26">
        <v>0</v>
      </c>
      <c r="T113" s="26">
        <v>0</v>
      </c>
      <c r="U113" s="26">
        <v>0</v>
      </c>
      <c r="V113" s="26">
        <v>0</v>
      </c>
      <c r="W113" s="26">
        <v>0</v>
      </c>
      <c r="X113" s="26">
        <v>0</v>
      </c>
      <c r="Y113" s="26">
        <v>0</v>
      </c>
      <c r="Z113" s="26">
        <v>0</v>
      </c>
      <c r="AA113" s="26">
        <v>0.107</v>
      </c>
    </row>
    <row r="114" spans="1:27" ht="15.75" x14ac:dyDescent="0.25">
      <c r="A114" s="3" t="s">
        <v>275</v>
      </c>
      <c r="B114" s="28" t="s">
        <v>292</v>
      </c>
      <c r="C114" s="17" t="s">
        <v>293</v>
      </c>
      <c r="D114" s="26">
        <v>0</v>
      </c>
      <c r="E114" s="26">
        <v>0</v>
      </c>
      <c r="F114" s="26">
        <v>0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  <c r="L114" s="26">
        <v>0</v>
      </c>
      <c r="M114" s="26">
        <v>0</v>
      </c>
      <c r="N114" s="26">
        <v>0</v>
      </c>
      <c r="O114" s="26">
        <v>0</v>
      </c>
      <c r="P114" s="26">
        <v>0</v>
      </c>
      <c r="Q114" s="26">
        <v>0</v>
      </c>
      <c r="R114" s="26">
        <v>0</v>
      </c>
      <c r="S114" s="26">
        <v>0</v>
      </c>
      <c r="T114" s="26">
        <v>0</v>
      </c>
      <c r="U114" s="26">
        <v>0</v>
      </c>
      <c r="V114" s="26">
        <v>0</v>
      </c>
      <c r="W114" s="26">
        <v>0</v>
      </c>
      <c r="X114" s="26">
        <v>0</v>
      </c>
      <c r="Y114" s="26">
        <v>0</v>
      </c>
      <c r="Z114" s="26">
        <v>0</v>
      </c>
      <c r="AA114" s="26">
        <v>4.1000000000000002E-2</v>
      </c>
    </row>
    <row r="115" spans="1:27" ht="31.5" x14ac:dyDescent="0.25">
      <c r="A115" s="3" t="s">
        <v>276</v>
      </c>
      <c r="B115" s="28" t="s">
        <v>294</v>
      </c>
      <c r="C115" s="17" t="s">
        <v>295</v>
      </c>
      <c r="D115" s="26">
        <v>0</v>
      </c>
      <c r="E115" s="26">
        <v>0</v>
      </c>
      <c r="F115" s="26">
        <v>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26">
        <v>0</v>
      </c>
      <c r="N115" s="26">
        <v>0</v>
      </c>
      <c r="O115" s="26">
        <v>0</v>
      </c>
      <c r="P115" s="26">
        <v>0</v>
      </c>
      <c r="Q115" s="26">
        <v>0</v>
      </c>
      <c r="R115" s="26">
        <v>0</v>
      </c>
      <c r="S115" s="26">
        <v>0</v>
      </c>
      <c r="T115" s="26">
        <v>0</v>
      </c>
      <c r="U115" s="26">
        <v>0</v>
      </c>
      <c r="V115" s="26">
        <v>0</v>
      </c>
      <c r="W115" s="26">
        <v>0</v>
      </c>
      <c r="X115" s="26">
        <v>0</v>
      </c>
      <c r="Y115" s="26">
        <v>0</v>
      </c>
      <c r="Z115" s="26">
        <v>0</v>
      </c>
      <c r="AA115" s="26">
        <v>4.1000000000000002E-2</v>
      </c>
    </row>
    <row r="116" spans="1:27" ht="29.25" customHeight="1" x14ac:dyDescent="0.25">
      <c r="A116" s="3" t="s">
        <v>277</v>
      </c>
      <c r="B116" s="29" t="s">
        <v>308</v>
      </c>
      <c r="C116" s="16" t="s">
        <v>234</v>
      </c>
      <c r="D116" s="26">
        <v>0</v>
      </c>
      <c r="E116" s="26">
        <v>0</v>
      </c>
      <c r="F116" s="26">
        <v>0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26">
        <v>0</v>
      </c>
      <c r="N116" s="26">
        <v>0</v>
      </c>
      <c r="O116" s="26">
        <v>0</v>
      </c>
      <c r="P116" s="26">
        <v>0</v>
      </c>
      <c r="Q116" s="26">
        <v>0</v>
      </c>
      <c r="R116" s="26">
        <v>0</v>
      </c>
      <c r="S116" s="26">
        <v>0</v>
      </c>
      <c r="T116" s="26">
        <v>0</v>
      </c>
      <c r="U116" s="26">
        <v>0</v>
      </c>
      <c r="V116" s="26">
        <v>0.3</v>
      </c>
      <c r="W116" s="26">
        <v>0.3</v>
      </c>
      <c r="X116" s="26">
        <v>0</v>
      </c>
      <c r="Y116" s="26">
        <v>0</v>
      </c>
      <c r="Z116" s="26">
        <v>0</v>
      </c>
      <c r="AA116" s="26">
        <v>0</v>
      </c>
    </row>
    <row r="117" spans="1:27" ht="52.5" customHeight="1" x14ac:dyDescent="0.25">
      <c r="A117" s="3" t="s">
        <v>278</v>
      </c>
      <c r="B117" s="29" t="s">
        <v>309</v>
      </c>
      <c r="C117" s="16" t="s">
        <v>235</v>
      </c>
      <c r="D117" s="26">
        <v>0</v>
      </c>
      <c r="E117" s="26">
        <v>0</v>
      </c>
      <c r="F117" s="26">
        <v>0</v>
      </c>
      <c r="G117" s="26">
        <v>0</v>
      </c>
      <c r="H117" s="26">
        <v>0</v>
      </c>
      <c r="I117" s="26">
        <v>0</v>
      </c>
      <c r="J117" s="26">
        <v>0</v>
      </c>
      <c r="K117" s="26">
        <v>0</v>
      </c>
      <c r="L117" s="26">
        <v>0</v>
      </c>
      <c r="M117" s="26">
        <v>0</v>
      </c>
      <c r="N117" s="26">
        <v>0</v>
      </c>
      <c r="O117" s="26">
        <v>0</v>
      </c>
      <c r="P117" s="26">
        <v>0</v>
      </c>
      <c r="Q117" s="26">
        <v>0</v>
      </c>
      <c r="R117" s="26">
        <v>0</v>
      </c>
      <c r="S117" s="26">
        <v>0</v>
      </c>
      <c r="T117" s="26">
        <v>0</v>
      </c>
      <c r="U117" s="26">
        <v>0</v>
      </c>
      <c r="V117" s="26">
        <v>1.1000000000000001</v>
      </c>
      <c r="W117" s="26">
        <v>1.1299999999999999</v>
      </c>
      <c r="X117" s="26">
        <v>0</v>
      </c>
      <c r="Y117" s="26">
        <v>0</v>
      </c>
      <c r="Z117" s="26">
        <v>0</v>
      </c>
      <c r="AA117" s="26">
        <v>0</v>
      </c>
    </row>
    <row r="118" spans="1:27" ht="37.5" customHeight="1" x14ac:dyDescent="0.25">
      <c r="A118" s="3" t="s">
        <v>279</v>
      </c>
      <c r="B118" s="4" t="s">
        <v>156</v>
      </c>
      <c r="C118" s="16" t="s">
        <v>236</v>
      </c>
      <c r="D118" s="26">
        <v>0</v>
      </c>
      <c r="E118" s="26">
        <v>0</v>
      </c>
      <c r="F118" s="26">
        <v>0</v>
      </c>
      <c r="G118" s="26">
        <v>0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26">
        <v>0</v>
      </c>
      <c r="N118" s="26">
        <v>0</v>
      </c>
      <c r="O118" s="26">
        <v>0</v>
      </c>
      <c r="P118" s="26">
        <v>0</v>
      </c>
      <c r="Q118" s="26">
        <v>0</v>
      </c>
      <c r="R118" s="26">
        <v>0</v>
      </c>
      <c r="S118" s="26">
        <v>0</v>
      </c>
      <c r="T118" s="26">
        <v>0</v>
      </c>
      <c r="U118" s="26">
        <v>0</v>
      </c>
      <c r="V118" s="26">
        <v>0</v>
      </c>
      <c r="W118" s="26">
        <v>0</v>
      </c>
      <c r="X118" s="26">
        <v>0</v>
      </c>
      <c r="Y118" s="26">
        <v>0</v>
      </c>
      <c r="Z118" s="26">
        <v>1.1000000000000001</v>
      </c>
      <c r="AA118" s="26">
        <v>1.39</v>
      </c>
    </row>
    <row r="119" spans="1:27" ht="31.5" x14ac:dyDescent="0.25">
      <c r="A119" s="3" t="s">
        <v>280</v>
      </c>
      <c r="B119" s="4" t="s">
        <v>157</v>
      </c>
      <c r="C119" s="16" t="s">
        <v>237</v>
      </c>
      <c r="D119" s="26">
        <v>0</v>
      </c>
      <c r="E119" s="26">
        <v>0</v>
      </c>
      <c r="F119" s="26">
        <v>0</v>
      </c>
      <c r="G119" s="26">
        <v>0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26">
        <v>0</v>
      </c>
      <c r="N119" s="26">
        <v>0</v>
      </c>
      <c r="O119" s="26">
        <v>0</v>
      </c>
      <c r="P119" s="26">
        <v>0</v>
      </c>
      <c r="Q119" s="26">
        <v>0</v>
      </c>
      <c r="R119" s="26">
        <v>0</v>
      </c>
      <c r="S119" s="26">
        <v>0</v>
      </c>
      <c r="T119" s="26">
        <v>0</v>
      </c>
      <c r="U119" s="26">
        <v>0</v>
      </c>
      <c r="V119" s="26">
        <v>0</v>
      </c>
      <c r="W119" s="26">
        <v>0</v>
      </c>
      <c r="X119" s="26">
        <v>0</v>
      </c>
      <c r="Y119" s="26">
        <v>0</v>
      </c>
      <c r="Z119" s="26">
        <v>0.1</v>
      </c>
      <c r="AA119" s="26">
        <v>0</v>
      </c>
    </row>
    <row r="120" spans="1:27" ht="36" customHeight="1" x14ac:dyDescent="0.25">
      <c r="A120" s="3" t="s">
        <v>281</v>
      </c>
      <c r="B120" s="4" t="s">
        <v>117</v>
      </c>
      <c r="C120" s="16" t="s">
        <v>238</v>
      </c>
      <c r="D120" s="26">
        <v>0</v>
      </c>
      <c r="E120" s="26">
        <v>0</v>
      </c>
      <c r="F120" s="26">
        <v>0</v>
      </c>
      <c r="G120" s="26">
        <v>0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26">
        <v>0</v>
      </c>
      <c r="N120" s="26">
        <v>0</v>
      </c>
      <c r="O120" s="26">
        <v>0</v>
      </c>
      <c r="P120" s="26">
        <v>0</v>
      </c>
      <c r="Q120" s="26">
        <v>0</v>
      </c>
      <c r="R120" s="26">
        <v>0</v>
      </c>
      <c r="S120" s="26">
        <v>0</v>
      </c>
      <c r="T120" s="26">
        <v>0</v>
      </c>
      <c r="U120" s="26">
        <v>0</v>
      </c>
      <c r="V120" s="26">
        <v>0</v>
      </c>
      <c r="W120" s="26">
        <v>0</v>
      </c>
      <c r="X120" s="26">
        <v>0</v>
      </c>
      <c r="Y120" s="26">
        <v>0</v>
      </c>
      <c r="Z120" s="26">
        <v>0</v>
      </c>
      <c r="AA120" s="26">
        <v>0</v>
      </c>
    </row>
    <row r="121" spans="1:27" ht="33.75" customHeight="1" x14ac:dyDescent="0.25">
      <c r="A121" s="3" t="s">
        <v>303</v>
      </c>
      <c r="B121" s="4" t="s">
        <v>138</v>
      </c>
      <c r="C121" s="16" t="s">
        <v>239</v>
      </c>
      <c r="D121" s="26">
        <v>0</v>
      </c>
      <c r="E121" s="26">
        <v>0</v>
      </c>
      <c r="F121" s="26">
        <v>0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6">
        <v>0</v>
      </c>
      <c r="N121" s="26">
        <v>0</v>
      </c>
      <c r="O121" s="26">
        <v>0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v>0</v>
      </c>
      <c r="V121" s="26">
        <v>0</v>
      </c>
      <c r="W121" s="26">
        <v>0</v>
      </c>
      <c r="X121" s="26">
        <v>0</v>
      </c>
      <c r="Y121" s="26">
        <v>0</v>
      </c>
      <c r="Z121" s="26">
        <v>0</v>
      </c>
      <c r="AA121" s="26">
        <v>0</v>
      </c>
    </row>
    <row r="122" spans="1:27" ht="29.25" customHeight="1" x14ac:dyDescent="0.25">
      <c r="A122" s="3" t="s">
        <v>304</v>
      </c>
      <c r="B122" s="4" t="s">
        <v>206</v>
      </c>
      <c r="C122" s="16" t="s">
        <v>259</v>
      </c>
      <c r="D122" s="26">
        <v>0</v>
      </c>
      <c r="E122" s="26">
        <v>0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6">
        <v>0</v>
      </c>
      <c r="N122" s="26">
        <v>0</v>
      </c>
      <c r="O122" s="26">
        <v>0</v>
      </c>
      <c r="P122" s="26">
        <v>0</v>
      </c>
      <c r="Q122" s="26">
        <v>0</v>
      </c>
      <c r="R122" s="26">
        <v>0</v>
      </c>
      <c r="S122" s="26">
        <v>0</v>
      </c>
      <c r="T122" s="26">
        <v>0</v>
      </c>
      <c r="U122" s="26">
        <v>0</v>
      </c>
      <c r="V122" s="26">
        <v>0</v>
      </c>
      <c r="W122" s="26">
        <v>0</v>
      </c>
      <c r="X122" s="26">
        <v>0</v>
      </c>
      <c r="Y122" s="26">
        <v>0</v>
      </c>
      <c r="Z122" s="26">
        <v>0</v>
      </c>
      <c r="AA122" s="26">
        <v>0.25</v>
      </c>
    </row>
    <row r="123" spans="1:27" ht="51.75" customHeight="1" x14ac:dyDescent="0.25">
      <c r="A123" s="3" t="s">
        <v>305</v>
      </c>
      <c r="B123" s="4" t="s">
        <v>207</v>
      </c>
      <c r="C123" s="16" t="s">
        <v>260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6">
        <v>0</v>
      </c>
      <c r="N123" s="26">
        <v>0</v>
      </c>
      <c r="O123" s="26">
        <v>0</v>
      </c>
      <c r="P123" s="26">
        <v>0</v>
      </c>
      <c r="Q123" s="26">
        <v>0</v>
      </c>
      <c r="R123" s="26">
        <v>0</v>
      </c>
      <c r="S123" s="26">
        <v>0</v>
      </c>
      <c r="T123" s="26">
        <v>0</v>
      </c>
      <c r="U123" s="26">
        <v>0</v>
      </c>
      <c r="V123" s="26">
        <v>0</v>
      </c>
      <c r="W123" s="26">
        <v>0</v>
      </c>
      <c r="X123" s="26">
        <v>0</v>
      </c>
      <c r="Y123" s="26">
        <v>0</v>
      </c>
      <c r="Z123" s="26">
        <v>0</v>
      </c>
      <c r="AA123" s="26">
        <v>3.66</v>
      </c>
    </row>
    <row r="124" spans="1:27" ht="28.5" customHeight="1" x14ac:dyDescent="0.25">
      <c r="A124" s="3" t="s">
        <v>306</v>
      </c>
      <c r="B124" s="4" t="s">
        <v>208</v>
      </c>
      <c r="C124" s="16" t="s">
        <v>243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6">
        <v>0</v>
      </c>
      <c r="N124" s="26">
        <v>0</v>
      </c>
      <c r="O124" s="26">
        <v>0</v>
      </c>
      <c r="P124" s="26">
        <v>0</v>
      </c>
      <c r="Q124" s="26">
        <v>0</v>
      </c>
      <c r="R124" s="26">
        <v>0</v>
      </c>
      <c r="S124" s="26">
        <v>0</v>
      </c>
      <c r="T124" s="26">
        <v>0</v>
      </c>
      <c r="U124" s="26">
        <v>0</v>
      </c>
      <c r="V124" s="26">
        <v>0</v>
      </c>
      <c r="W124" s="26">
        <v>0</v>
      </c>
      <c r="X124" s="26">
        <v>0</v>
      </c>
      <c r="Y124" s="26">
        <v>0</v>
      </c>
      <c r="Z124" s="26">
        <v>0</v>
      </c>
      <c r="AA124" s="26">
        <v>0.17</v>
      </c>
    </row>
    <row r="125" spans="1:27" ht="38.25" customHeight="1" x14ac:dyDescent="0.25">
      <c r="A125" s="3" t="s">
        <v>307</v>
      </c>
      <c r="B125" s="4" t="s">
        <v>209</v>
      </c>
      <c r="C125" s="16" t="s">
        <v>244</v>
      </c>
      <c r="D125" s="26">
        <v>0</v>
      </c>
      <c r="E125" s="26">
        <v>0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6">
        <v>0</v>
      </c>
      <c r="N125" s="26">
        <v>0</v>
      </c>
      <c r="O125" s="26">
        <v>0</v>
      </c>
      <c r="P125" s="26">
        <v>0</v>
      </c>
      <c r="Q125" s="26">
        <v>0</v>
      </c>
      <c r="R125" s="26">
        <v>0</v>
      </c>
      <c r="S125" s="26">
        <v>0</v>
      </c>
      <c r="T125" s="26">
        <v>0</v>
      </c>
      <c r="U125" s="26">
        <v>0</v>
      </c>
      <c r="V125" s="26">
        <v>0</v>
      </c>
      <c r="W125" s="26">
        <v>0</v>
      </c>
      <c r="X125" s="26">
        <v>0</v>
      </c>
      <c r="Y125" s="26">
        <v>0</v>
      </c>
      <c r="Z125" s="26">
        <v>0</v>
      </c>
      <c r="AA125" s="26">
        <v>6.71</v>
      </c>
    </row>
  </sheetData>
  <mergeCells count="33">
    <mergeCell ref="X17:Y17"/>
    <mergeCell ref="N17:O17"/>
    <mergeCell ref="P17:Q17"/>
    <mergeCell ref="R17:S17"/>
    <mergeCell ref="T17:U17"/>
    <mergeCell ref="V17:W17"/>
    <mergeCell ref="D17:E17"/>
    <mergeCell ref="F17:G17"/>
    <mergeCell ref="H17:I17"/>
    <mergeCell ref="J17:K17"/>
    <mergeCell ref="L17:M17"/>
    <mergeCell ref="Z16:AA16"/>
    <mergeCell ref="A10:AA10"/>
    <mergeCell ref="A12:AA12"/>
    <mergeCell ref="A13:AA13"/>
    <mergeCell ref="A14:AA14"/>
    <mergeCell ref="A15:A18"/>
    <mergeCell ref="B15:B18"/>
    <mergeCell ref="C15:C18"/>
    <mergeCell ref="D15:AA15"/>
    <mergeCell ref="D16:G16"/>
    <mergeCell ref="H16:M16"/>
    <mergeCell ref="N16:O16"/>
    <mergeCell ref="P16:Q16"/>
    <mergeCell ref="R16:U16"/>
    <mergeCell ref="V16:Y16"/>
    <mergeCell ref="Z17:AA17"/>
    <mergeCell ref="A8:AA8"/>
    <mergeCell ref="I2:J2"/>
    <mergeCell ref="K2:L2"/>
    <mergeCell ref="A4:AA4"/>
    <mergeCell ref="A5:AA5"/>
    <mergeCell ref="A7:AA7"/>
  </mergeCells>
  <printOptions horizontalCentered="1"/>
  <pageMargins left="0.19685039370078741" right="0.19685039370078741" top="0.78740157480314965" bottom="0.19685039370078741" header="0.11811023622047245" footer="0.11811023622047245"/>
  <pageSetup paperSize="8" scale="66" orientation="landscape" r:id="rId1"/>
  <headerFooter>
    <oddFooter>Страница  &amp;P из &amp;N</oddFooter>
  </headerFooter>
  <ignoredErrors>
    <ignoredError sqref="D90:AA90 E67:AA67" formulaRange="1"/>
    <ignoredError sqref="A29 A33 A45 A66 A77 A90 A99" twoDigitTextYear="1"/>
    <ignoredError sqref="A20 A48 A88 A96:A98" numberStoredAsText="1"/>
    <ignoredError sqref="A49" twoDigitTextYear="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'2017'!Заголовки_для_печати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2017-02-14T03:22:09Z</cp:lastPrinted>
  <dcterms:created xsi:type="dcterms:W3CDTF">2009-07-27T10:10:26Z</dcterms:created>
  <dcterms:modified xsi:type="dcterms:W3CDTF">2017-04-27T05:34:32Z</dcterms:modified>
</cp:coreProperties>
</file>